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Table S5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2" i="1" l="1"/>
  <c r="H53" i="1"/>
  <c r="H54" i="1"/>
  <c r="H55" i="1"/>
  <c r="H56" i="1"/>
  <c r="H57" i="1"/>
  <c r="H58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45" i="1" l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7" i="1"/>
  <c r="H16" i="1"/>
  <c r="H15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<sst xmlns="http://schemas.openxmlformats.org/spreadsheetml/2006/main" count="236" uniqueCount="225">
  <si>
    <t>iBAQ ratio</t>
  </si>
  <si>
    <t>10 fold</t>
  </si>
  <si>
    <t>342371</t>
  </si>
  <si>
    <t>ATXN1L</t>
  </si>
  <si>
    <t>501</t>
  </si>
  <si>
    <t>ALDH7A1</t>
  </si>
  <si>
    <t>5725</t>
  </si>
  <si>
    <t>PTBP1</t>
  </si>
  <si>
    <t>6470</t>
  </si>
  <si>
    <t>SHMT1</t>
  </si>
  <si>
    <t>8706</t>
  </si>
  <si>
    <t>B3GALNT1</t>
  </si>
  <si>
    <t>25839</t>
  </si>
  <si>
    <t>COG4</t>
  </si>
  <si>
    <t>5 fold</t>
  </si>
  <si>
    <t>5106</t>
  </si>
  <si>
    <t>PCK2</t>
  </si>
  <si>
    <t>3158</t>
  </si>
  <si>
    <t>HMGCS2</t>
  </si>
  <si>
    <t>1639</t>
  </si>
  <si>
    <t>DCTN1</t>
  </si>
  <si>
    <t>81876</t>
  </si>
  <si>
    <t>RAB1B</t>
  </si>
  <si>
    <t>9919</t>
  </si>
  <si>
    <t>SEC16A</t>
  </si>
  <si>
    <t>3915</t>
  </si>
  <si>
    <t>LAMC1</t>
  </si>
  <si>
    <t>5711</t>
  </si>
  <si>
    <t>PSMD5</t>
  </si>
  <si>
    <t>3190</t>
  </si>
  <si>
    <t>HNRNPK</t>
  </si>
  <si>
    <t>123876</t>
  </si>
  <si>
    <t>ACSM2A</t>
  </si>
  <si>
    <t>2547</t>
  </si>
  <si>
    <t>XRCC6</t>
  </si>
  <si>
    <t>51477</t>
  </si>
  <si>
    <t>ISYNA1</t>
  </si>
  <si>
    <t>83850</t>
  </si>
  <si>
    <t>ESYT3</t>
  </si>
  <si>
    <t>3 fold</t>
  </si>
  <si>
    <t>4628</t>
  </si>
  <si>
    <t>MYH10</t>
  </si>
  <si>
    <t>4670</t>
  </si>
  <si>
    <t>HNRNPM</t>
  </si>
  <si>
    <t>2938</t>
  </si>
  <si>
    <t>GSTA1</t>
  </si>
  <si>
    <t>5813</t>
  </si>
  <si>
    <t>PURA</t>
  </si>
  <si>
    <t>23020</t>
  </si>
  <si>
    <t>SNRNP200</t>
  </si>
  <si>
    <t>1936</t>
  </si>
  <si>
    <t>EEF1D</t>
  </si>
  <si>
    <t>29958</t>
  </si>
  <si>
    <t>DMGDH</t>
  </si>
  <si>
    <t>3837</t>
  </si>
  <si>
    <t>KPNB1</t>
  </si>
  <si>
    <t>5825</t>
  </si>
  <si>
    <t>ABCD3</t>
  </si>
  <si>
    <t>23743</t>
  </si>
  <si>
    <t>BHMT2</t>
  </si>
  <si>
    <t>6205</t>
  </si>
  <si>
    <t>RPS11</t>
  </si>
  <si>
    <t>22878</t>
  </si>
  <si>
    <t>TRAPPC8</t>
  </si>
  <si>
    <t>3033</t>
  </si>
  <si>
    <t>HADH</t>
  </si>
  <si>
    <t>26064</t>
  </si>
  <si>
    <t>RAI14</t>
  </si>
  <si>
    <t>23371</t>
  </si>
  <si>
    <t>TENC1</t>
  </si>
  <si>
    <t>5894</t>
  </si>
  <si>
    <t>RAF1</t>
  </si>
  <si>
    <t>10059</t>
  </si>
  <si>
    <t>DNM1L</t>
  </si>
  <si>
    <t>91754</t>
  </si>
  <si>
    <t>NEK9</t>
  </si>
  <si>
    <t>3933</t>
  </si>
  <si>
    <t>LCN1</t>
  </si>
  <si>
    <t>4141</t>
  </si>
  <si>
    <t>MARS</t>
  </si>
  <si>
    <t>4069</t>
  </si>
  <si>
    <t>LYZ</t>
  </si>
  <si>
    <t>10648</t>
  </si>
  <si>
    <t>SCGB1D1</t>
  </si>
  <si>
    <t>5718</t>
  </si>
  <si>
    <t>PSMD12</t>
  </si>
  <si>
    <t>51268</t>
  </si>
  <si>
    <t>PIPOX</t>
  </si>
  <si>
    <t>987</t>
  </si>
  <si>
    <t>LRBA</t>
  </si>
  <si>
    <t>55697</t>
  </si>
  <si>
    <t>VAC14</t>
  </si>
  <si>
    <t>51479</t>
  </si>
  <si>
    <t>ANKFY1</t>
  </si>
  <si>
    <t>1147</t>
  </si>
  <si>
    <t>CHUK</t>
  </si>
  <si>
    <t>90134</t>
  </si>
  <si>
    <t>KCNH7</t>
  </si>
  <si>
    <t>388697</t>
  </si>
  <si>
    <t>HRNR</t>
  </si>
  <si>
    <t>1823</t>
  </si>
  <si>
    <t>DSC1</t>
  </si>
  <si>
    <t>9126</t>
  </si>
  <si>
    <t>SMC3</t>
  </si>
  <si>
    <t>8661</t>
  </si>
  <si>
    <t>EIF3A</t>
  </si>
  <si>
    <t>89777</t>
  </si>
  <si>
    <t>SERPINB12</t>
  </si>
  <si>
    <t>80201</t>
  </si>
  <si>
    <t>HKDC1</t>
  </si>
  <si>
    <t>7053</t>
  </si>
  <si>
    <t>TGM3</t>
  </si>
  <si>
    <t>230</t>
  </si>
  <si>
    <t>ALDOC</t>
  </si>
  <si>
    <t>2729</t>
  </si>
  <si>
    <t>GCLC</t>
  </si>
  <si>
    <t>56886</t>
  </si>
  <si>
    <t>UGGT1</t>
  </si>
  <si>
    <t>23392</t>
  </si>
  <si>
    <t>KIAA0368</t>
  </si>
  <si>
    <t>5683</t>
  </si>
  <si>
    <t>PSMA2</t>
  </si>
  <si>
    <t>7414</t>
  </si>
  <si>
    <t>VCL</t>
  </si>
  <si>
    <t>3155</t>
  </si>
  <si>
    <t>HMGCL</t>
  </si>
  <si>
    <t>26063</t>
  </si>
  <si>
    <t>DECR2</t>
  </si>
  <si>
    <t>5691</t>
  </si>
  <si>
    <t>PSMB3</t>
  </si>
  <si>
    <t>2222</t>
  </si>
  <si>
    <t>FDFT1</t>
  </si>
  <si>
    <t>4301</t>
  </si>
  <si>
    <t>MLLT4</t>
  </si>
  <si>
    <t>347</t>
  </si>
  <si>
    <t>APOD</t>
  </si>
  <si>
    <t>10856</t>
  </si>
  <si>
    <t>RUVBL2</t>
  </si>
  <si>
    <t>26330</t>
  </si>
  <si>
    <t>GAPDHS</t>
  </si>
  <si>
    <t>23581</t>
  </si>
  <si>
    <t>CASP14</t>
  </si>
  <si>
    <t>23325</t>
  </si>
  <si>
    <t>KIAA1033</t>
  </si>
  <si>
    <t>1407</t>
  </si>
  <si>
    <t>CRY1</t>
  </si>
  <si>
    <t>3891</t>
  </si>
  <si>
    <t>KRT85</t>
  </si>
  <si>
    <t>23352</t>
  </si>
  <si>
    <t>UBR4</t>
  </si>
  <si>
    <t>5976</t>
  </si>
  <si>
    <t>UPF1</t>
  </si>
  <si>
    <t>84617</t>
  </si>
  <si>
    <t>TUBB6</t>
  </si>
  <si>
    <t>2673</t>
  </si>
  <si>
    <t>GFPT1</t>
  </si>
  <si>
    <t>23191</t>
  </si>
  <si>
    <t>CYFIP1</t>
  </si>
  <si>
    <t>10525</t>
  </si>
  <si>
    <t>HYOU1</t>
  </si>
  <si>
    <t>164</t>
  </si>
  <si>
    <t>AP1G1</t>
  </si>
  <si>
    <t>635</t>
  </si>
  <si>
    <t>BHMT</t>
  </si>
  <si>
    <t>10128</t>
  </si>
  <si>
    <t>LRPPRC</t>
  </si>
  <si>
    <t>7175</t>
  </si>
  <si>
    <t>TPR</t>
  </si>
  <si>
    <t>6774</t>
  </si>
  <si>
    <t>STAT3</t>
  </si>
  <si>
    <t>23019</t>
  </si>
  <si>
    <t>CNOT1</t>
  </si>
  <si>
    <t>622</t>
  </si>
  <si>
    <t>BDH1</t>
  </si>
  <si>
    <t>8243</t>
  </si>
  <si>
    <t>SMC1A</t>
  </si>
  <si>
    <t>1108</t>
  </si>
  <si>
    <t>CHD4</t>
  </si>
  <si>
    <t>1509</t>
  </si>
  <si>
    <t>CTSD</t>
  </si>
  <si>
    <t>1041</t>
  </si>
  <si>
    <t>CDSN</t>
  </si>
  <si>
    <t>5606</t>
  </si>
  <si>
    <t>MAP2K3</t>
  </si>
  <si>
    <t>2805</t>
  </si>
  <si>
    <t>GOT1</t>
  </si>
  <si>
    <t>3735</t>
  </si>
  <si>
    <t>KARS</t>
  </si>
  <si>
    <t>24148</t>
  </si>
  <si>
    <t>PRPF6</t>
  </si>
  <si>
    <t>3416</t>
  </si>
  <si>
    <t>IDE</t>
  </si>
  <si>
    <t>118</t>
  </si>
  <si>
    <t>ADD1</t>
  </si>
  <si>
    <t>388698</t>
  </si>
  <si>
    <t>FLG2</t>
  </si>
  <si>
    <t>2475</t>
  </si>
  <si>
    <t>MTOR</t>
  </si>
  <si>
    <t>1000</t>
  </si>
  <si>
    <t>CDH2</t>
  </si>
  <si>
    <t>1756</t>
  </si>
  <si>
    <t>DMD</t>
  </si>
  <si>
    <t>55761</t>
  </si>
  <si>
    <t>TTC17</t>
  </si>
  <si>
    <t>7375</t>
  </si>
  <si>
    <t>USP4</t>
  </si>
  <si>
    <r>
      <t>Fold enrichment</t>
    </r>
    <r>
      <rPr>
        <vertAlign val="superscript"/>
        <sz val="11"/>
        <color theme="1"/>
        <rFont val="Arial"/>
        <family val="2"/>
      </rPr>
      <t>b</t>
    </r>
  </si>
  <si>
    <r>
      <t>Gene Id</t>
    </r>
    <r>
      <rPr>
        <vertAlign val="superscript"/>
        <sz val="11"/>
        <rFont val="Arial"/>
        <family val="2"/>
      </rPr>
      <t>c</t>
    </r>
  </si>
  <si>
    <r>
      <t>Gene Symbol</t>
    </r>
    <r>
      <rPr>
        <vertAlign val="superscript"/>
        <sz val="11"/>
        <rFont val="Arial"/>
        <family val="2"/>
      </rPr>
      <t>d</t>
    </r>
  </si>
  <si>
    <r>
      <t>GeneID</t>
    </r>
    <r>
      <rPr>
        <vertAlign val="superscript"/>
        <sz val="11"/>
        <rFont val="Arial"/>
        <family val="2"/>
      </rPr>
      <t>c</t>
    </r>
  </si>
  <si>
    <r>
      <t>CRL4</t>
    </r>
    <r>
      <rPr>
        <b/>
        <vertAlign val="superscript"/>
        <sz val="11"/>
        <rFont val="Arial"/>
        <family val="2"/>
      </rPr>
      <t>UN</t>
    </r>
  </si>
  <si>
    <r>
      <t>CRL4</t>
    </r>
    <r>
      <rPr>
        <b/>
        <vertAlign val="superscript"/>
        <sz val="11"/>
        <rFont val="Arial"/>
        <family val="2"/>
      </rPr>
      <t>HBV</t>
    </r>
  </si>
  <si>
    <r>
      <rPr>
        <vertAlign val="superscript"/>
        <sz val="11"/>
        <color theme="1"/>
        <rFont val="Arial"/>
        <family val="2"/>
      </rPr>
      <t xml:space="preserve">d </t>
    </r>
    <r>
      <rPr>
        <sz val="11"/>
        <color theme="1"/>
        <rFont val="Arial"/>
        <family val="2"/>
      </rPr>
      <t>Gene Symbol: Specific gene symbol as designated by the HUGO Gene Nomenclature Committee</t>
    </r>
  </si>
  <si>
    <r>
      <rPr>
        <vertAlign val="superscript"/>
        <sz val="11"/>
        <color theme="1"/>
        <rFont val="Arial"/>
        <family val="2"/>
      </rPr>
      <t xml:space="preserve">a </t>
    </r>
    <r>
      <rPr>
        <sz val="11"/>
        <color theme="1"/>
        <rFont val="Arial"/>
        <family val="2"/>
      </rPr>
      <t>All proteins normalized to CUL4A by iBAQ as described in Materials and Methods</t>
    </r>
  </si>
  <si>
    <r>
      <rPr>
        <vertAlign val="superscript"/>
        <sz val="11"/>
        <color theme="1"/>
        <rFont val="Arial"/>
        <family val="2"/>
      </rPr>
      <t xml:space="preserve">c </t>
    </r>
    <r>
      <rPr>
        <sz val="11"/>
        <color theme="1"/>
        <rFont val="Arial"/>
        <family val="2"/>
      </rPr>
      <t>Gene ID: Specific gene ID according to the NCBI database</t>
    </r>
  </si>
  <si>
    <r>
      <rPr>
        <vertAlign val="superscript"/>
        <sz val="11"/>
        <color theme="1"/>
        <rFont val="Arial"/>
        <family val="2"/>
      </rPr>
      <t xml:space="preserve">b </t>
    </r>
    <r>
      <rPr>
        <sz val="11"/>
        <color theme="1"/>
        <rFont val="Arial"/>
        <family val="2"/>
      </rPr>
      <t>Fold enrichment: The amount of a given protein (determined by iBAQ value) in CRL4</t>
    </r>
    <r>
      <rPr>
        <vertAlign val="superscript"/>
        <sz val="11"/>
        <color theme="1"/>
        <rFont val="Arial"/>
        <family val="2"/>
      </rPr>
      <t>HBV</t>
    </r>
    <r>
      <rPr>
        <sz val="11"/>
        <color theme="1"/>
        <rFont val="Arial"/>
        <family val="2"/>
      </rPr>
      <t xml:space="preserve"> vs CRL4</t>
    </r>
    <r>
      <rPr>
        <vertAlign val="superscript"/>
        <sz val="11"/>
        <color theme="1"/>
        <rFont val="Arial"/>
        <family val="2"/>
      </rPr>
      <t xml:space="preserve">UN </t>
    </r>
    <r>
      <rPr>
        <sz val="11"/>
        <color theme="1"/>
        <rFont val="Arial"/>
        <family val="2"/>
      </rPr>
      <t>and vice versa</t>
    </r>
  </si>
  <si>
    <r>
      <t>Supplementary Table S5.  Proteins enriched in CRL4s</t>
    </r>
    <r>
      <rPr>
        <b/>
        <vertAlign val="superscript"/>
        <sz val="12"/>
        <color theme="1"/>
        <rFont val="Arial"/>
        <family val="2"/>
      </rPr>
      <t>a</t>
    </r>
  </si>
  <si>
    <r>
      <rPr>
        <vertAlign val="superscript"/>
        <sz val="11"/>
        <color theme="1"/>
        <rFont val="Arial"/>
        <family val="2"/>
      </rPr>
      <t xml:space="preserve">e </t>
    </r>
    <r>
      <rPr>
        <sz val="11"/>
        <color theme="1"/>
        <rFont val="Arial"/>
        <family val="2"/>
      </rPr>
      <t>iBAQ: After normalization to CUL4A</t>
    </r>
  </si>
  <si>
    <r>
      <t>iBAQ</t>
    </r>
    <r>
      <rPr>
        <vertAlign val="superscript"/>
        <sz val="11"/>
        <rFont val="Arial"/>
        <family val="2"/>
      </rPr>
      <t>e</t>
    </r>
  </si>
  <si>
    <r>
      <rPr>
        <vertAlign val="superscript"/>
        <sz val="11"/>
        <color theme="1"/>
        <rFont val="Arial"/>
        <family val="2"/>
      </rPr>
      <t xml:space="preserve">f </t>
    </r>
    <r>
      <rPr>
        <sz val="11"/>
        <color theme="1"/>
        <rFont val="Arial"/>
        <family val="2"/>
      </rPr>
      <t>UN/HBV: iBAQ value from UN divided by iBAQ value from HBV</t>
    </r>
  </si>
  <si>
    <r>
      <rPr>
        <vertAlign val="superscript"/>
        <sz val="11"/>
        <rFont val="Arial"/>
        <family val="2"/>
      </rPr>
      <t xml:space="preserve">g </t>
    </r>
    <r>
      <rPr>
        <sz val="11"/>
        <rFont val="Arial"/>
        <family val="2"/>
      </rPr>
      <t>HBV/ UN: iBAQ value from HBV divided by iBAQ value from UN</t>
    </r>
  </si>
  <si>
    <r>
      <t>UN/HBV</t>
    </r>
    <r>
      <rPr>
        <vertAlign val="superscript"/>
        <sz val="11"/>
        <rFont val="Arial"/>
        <family val="2"/>
      </rPr>
      <t>f</t>
    </r>
  </si>
  <si>
    <r>
      <t>HBV/ UN</t>
    </r>
    <r>
      <rPr>
        <vertAlign val="superscript"/>
        <sz val="11"/>
        <rFont val="Arial"/>
        <family val="2"/>
      </rPr>
      <t>g</t>
    </r>
  </si>
  <si>
    <r>
      <t>Supplementary  Table S5a.  Proteins enriched in CRL4</t>
    </r>
    <r>
      <rPr>
        <b/>
        <vertAlign val="superscript"/>
        <sz val="12"/>
        <color theme="1"/>
        <rFont val="Arial"/>
        <family val="2"/>
      </rPr>
      <t>UN</t>
    </r>
    <r>
      <rPr>
        <b/>
        <sz val="12"/>
        <color theme="1"/>
        <rFont val="Arial"/>
        <family val="2"/>
      </rPr>
      <t xml:space="preserve"> versus CRL4</t>
    </r>
    <r>
      <rPr>
        <b/>
        <vertAlign val="superscript"/>
        <sz val="12"/>
        <color theme="1"/>
        <rFont val="Arial"/>
        <family val="2"/>
      </rPr>
      <t>HBV</t>
    </r>
  </si>
  <si>
    <r>
      <t>Supplementary  Table S5b.  Proteins enriched in CRL4</t>
    </r>
    <r>
      <rPr>
        <b/>
        <vertAlign val="superscript"/>
        <sz val="12"/>
        <color theme="1"/>
        <rFont val="Arial"/>
        <family val="2"/>
      </rPr>
      <t>HBV</t>
    </r>
    <r>
      <rPr>
        <b/>
        <sz val="12"/>
        <color theme="1"/>
        <rFont val="Arial"/>
        <family val="2"/>
      </rPr>
      <t xml:space="preserve"> versus CRL4</t>
    </r>
    <r>
      <rPr>
        <b/>
        <vertAlign val="superscript"/>
        <sz val="12"/>
        <color theme="1"/>
        <rFont val="Arial"/>
        <family val="2"/>
      </rPr>
      <t>UN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</si>
</sst>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6100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1"/>
      <name val="Arial"/>
      <family val="2"/>
    </font>
    <font>
      <b/>
      <vertAlign val="superscript"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medium">
        <color indexed="64"/>
      </left>
      <right style="thin">
        <color theme="0" tint="-0.14999847407452621"/>
      </right>
      <top style="thin">
        <color theme="1"/>
      </top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medium">
        <color theme="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1"/>
      </top>
      <bottom style="thin">
        <color theme="0" tint="-0.14999847407452621"/>
      </bottom>
      <diagonal/>
    </border>
    <border>
      <left style="medium">
        <color theme="0" tint="-0.14999847407452621"/>
      </left>
      <right/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medium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thin">
        <color theme="0" tint="-0.14999847407452621"/>
      </top>
      <bottom/>
      <diagonal/>
    </border>
    <border>
      <left style="medium">
        <color theme="1"/>
      </left>
      <right style="medium">
        <color indexed="64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medium">
        <color theme="1"/>
      </bottom>
      <diagonal/>
    </border>
    <border>
      <left style="thin">
        <color theme="0" tint="-0.14999847407452621"/>
      </left>
      <right/>
      <top style="medium">
        <color theme="1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1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164" fontId="2" fillId="0" borderId="12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2" fillId="0" borderId="14" xfId="0" applyNumberFormat="1" applyFont="1" applyBorder="1" applyAlignment="1">
      <alignment vertical="top"/>
    </xf>
    <xf numFmtId="164" fontId="2" fillId="0" borderId="15" xfId="0" applyNumberFormat="1" applyFont="1" applyBorder="1" applyAlignment="1">
      <alignment vertical="top"/>
    </xf>
    <xf numFmtId="4" fontId="2" fillId="0" borderId="14" xfId="0" applyNumberFormat="1" applyFont="1" applyBorder="1" applyAlignment="1">
      <alignment vertical="top"/>
    </xf>
    <xf numFmtId="164" fontId="2" fillId="0" borderId="0" xfId="0" applyNumberFormat="1" applyFont="1"/>
    <xf numFmtId="49" fontId="2" fillId="0" borderId="16" xfId="0" applyNumberFormat="1" applyFont="1" applyBorder="1" applyAlignment="1">
      <alignment vertical="top"/>
    </xf>
    <xf numFmtId="49" fontId="2" fillId="0" borderId="17" xfId="0" applyNumberFormat="1" applyFont="1" applyBorder="1" applyAlignment="1">
      <alignment vertical="top"/>
    </xf>
    <xf numFmtId="164" fontId="2" fillId="0" borderId="18" xfId="0" applyNumberFormat="1" applyFont="1" applyBorder="1" applyAlignment="1">
      <alignment vertical="top"/>
    </xf>
    <xf numFmtId="4" fontId="2" fillId="0" borderId="17" xfId="0" applyNumberFormat="1" applyFont="1" applyBorder="1" applyAlignment="1">
      <alignment vertical="top"/>
    </xf>
    <xf numFmtId="165" fontId="2" fillId="0" borderId="0" xfId="0" applyNumberFormat="1" applyFont="1"/>
    <xf numFmtId="0" fontId="2" fillId="0" borderId="0" xfId="0" applyFont="1" applyFill="1"/>
    <xf numFmtId="0" fontId="2" fillId="0" borderId="17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0" xfId="0" applyFont="1" applyFill="1" applyBorder="1"/>
    <xf numFmtId="0" fontId="9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horizontal="left"/>
    </xf>
    <xf numFmtId="0" fontId="2" fillId="0" borderId="0" xfId="0" applyFont="1"/>
    <xf numFmtId="0" fontId="7" fillId="0" borderId="1" xfId="1" applyNumberFormat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left"/>
    </xf>
    <xf numFmtId="4" fontId="7" fillId="0" borderId="7" xfId="1" applyNumberFormat="1" applyFont="1" applyFill="1" applyBorder="1" applyAlignment="1">
      <alignment horizontal="center" vertical="top"/>
    </xf>
    <xf numFmtId="4" fontId="7" fillId="0" borderId="8" xfId="1" applyNumberFormat="1" applyFont="1" applyFill="1" applyBorder="1" applyAlignment="1">
      <alignment horizontal="center" vertical="top"/>
    </xf>
    <xf numFmtId="0" fontId="2" fillId="0" borderId="0" xfId="0" applyFont="1"/>
    <xf numFmtId="0" fontId="3" fillId="0" borderId="0" xfId="0" applyFont="1" applyFill="1" applyAlignment="1">
      <alignment horizontal="left"/>
    </xf>
    <xf numFmtId="2" fontId="7" fillId="0" borderId="2" xfId="1" applyNumberFormat="1" applyFont="1" applyFill="1" applyBorder="1" applyAlignment="1">
      <alignment horizontal="left" vertical="top"/>
    </xf>
    <xf numFmtId="0" fontId="2" fillId="0" borderId="1" xfId="0" applyFont="1" applyFill="1" applyBorder="1"/>
    <xf numFmtId="0" fontId="12" fillId="0" borderId="0" xfId="0" applyFont="1" applyFill="1" applyAlignment="1">
      <alignment horizontal="left"/>
    </xf>
    <xf numFmtId="0" fontId="2" fillId="0" borderId="0" xfId="0" applyFont="1"/>
    <xf numFmtId="0" fontId="10" fillId="0" borderId="0" xfId="0" applyFont="1"/>
    <xf numFmtId="164" fontId="2" fillId="0" borderId="0" xfId="0" applyNumberFormat="1" applyFont="1" applyBorder="1" applyAlignment="1">
      <alignment vertical="top"/>
    </xf>
    <xf numFmtId="0" fontId="2" fillId="4" borderId="0" xfId="0" applyFont="1" applyFill="1" applyBorder="1"/>
    <xf numFmtId="0" fontId="4" fillId="0" borderId="0" xfId="1" applyFont="1" applyFill="1" applyBorder="1"/>
    <xf numFmtId="0" fontId="7" fillId="0" borderId="23" xfId="1" applyNumberFormat="1" applyFont="1" applyFill="1" applyBorder="1" applyAlignment="1">
      <alignment horizontal="center" vertical="top"/>
    </xf>
    <xf numFmtId="0" fontId="2" fillId="0" borderId="24" xfId="0" applyFont="1" applyBorder="1"/>
    <xf numFmtId="49" fontId="2" fillId="0" borderId="26" xfId="0" applyNumberFormat="1" applyFont="1" applyBorder="1" applyAlignment="1">
      <alignment vertical="top"/>
    </xf>
    <xf numFmtId="49" fontId="2" fillId="0" borderId="27" xfId="0" applyNumberFormat="1" applyFont="1" applyBorder="1" applyAlignment="1">
      <alignment vertical="top"/>
    </xf>
    <xf numFmtId="164" fontId="2" fillId="0" borderId="30" xfId="0" applyNumberFormat="1" applyFont="1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49" fontId="2" fillId="0" borderId="31" xfId="0" applyNumberFormat="1" applyFont="1" applyBorder="1" applyAlignment="1">
      <alignment vertical="top"/>
    </xf>
    <xf numFmtId="49" fontId="2" fillId="0" borderId="24" xfId="0" applyNumberFormat="1" applyFont="1" applyBorder="1" applyAlignment="1">
      <alignment vertical="top"/>
    </xf>
    <xf numFmtId="49" fontId="2" fillId="0" borderId="28" xfId="0" applyNumberFormat="1" applyFont="1" applyBorder="1" applyAlignment="1">
      <alignment vertical="top"/>
    </xf>
    <xf numFmtId="49" fontId="2" fillId="0" borderId="32" xfId="0" applyNumberFormat="1" applyFont="1" applyBorder="1" applyAlignment="1">
      <alignment vertical="top"/>
    </xf>
    <xf numFmtId="49" fontId="2" fillId="0" borderId="33" xfId="0" applyNumberFormat="1" applyFont="1" applyBorder="1" applyAlignment="1">
      <alignment vertical="top"/>
    </xf>
    <xf numFmtId="49" fontId="2" fillId="0" borderId="36" xfId="0" applyNumberFormat="1" applyFont="1" applyBorder="1" applyAlignment="1">
      <alignment vertical="top"/>
    </xf>
    <xf numFmtId="49" fontId="2" fillId="4" borderId="37" xfId="0" applyNumberFormat="1" applyFont="1" applyFill="1" applyBorder="1" applyAlignment="1">
      <alignment vertical="top"/>
    </xf>
    <xf numFmtId="4" fontId="7" fillId="0" borderId="10" xfId="1" applyNumberFormat="1" applyFont="1" applyFill="1" applyBorder="1" applyAlignment="1">
      <alignment horizontal="center" vertical="top"/>
    </xf>
    <xf numFmtId="4" fontId="2" fillId="0" borderId="38" xfId="0" applyNumberFormat="1" applyFont="1" applyBorder="1" applyAlignment="1">
      <alignment vertical="top"/>
    </xf>
    <xf numFmtId="4" fontId="7" fillId="0" borderId="39" xfId="1" applyNumberFormat="1" applyFont="1" applyFill="1" applyBorder="1" applyAlignment="1">
      <alignment horizontal="center" vertical="top"/>
    </xf>
    <xf numFmtId="0" fontId="2" fillId="0" borderId="40" xfId="0" applyFont="1" applyBorder="1"/>
    <xf numFmtId="0" fontId="2" fillId="0" borderId="41" xfId="0" applyFont="1" applyFill="1" applyBorder="1"/>
    <xf numFmtId="2" fontId="7" fillId="0" borderId="42" xfId="1" applyNumberFormat="1" applyFont="1" applyFill="1" applyBorder="1" applyAlignment="1">
      <alignment horizontal="left" vertical="top"/>
    </xf>
    <xf numFmtId="2" fontId="2" fillId="0" borderId="10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34" xfId="0" applyNumberFormat="1" applyFont="1" applyBorder="1" applyAlignment="1">
      <alignment horizontal="center"/>
    </xf>
    <xf numFmtId="2" fontId="2" fillId="4" borderId="35" xfId="0" applyNumberFormat="1" applyFont="1" applyFill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3" fillId="0" borderId="0" xfId="0" applyFont="1" applyAlignment="1"/>
    <xf numFmtId="0" fontId="5" fillId="0" borderId="3" xfId="1" applyFont="1" applyFill="1" applyBorder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2" fillId="0" borderId="43" xfId="0" applyNumberFormat="1" applyFont="1" applyBorder="1" applyAlignment="1">
      <alignment vertical="top"/>
    </xf>
    <xf numFmtId="164" fontId="2" fillId="0" borderId="6" xfId="0" applyNumberFormat="1" applyFont="1" applyBorder="1" applyAlignment="1">
      <alignment vertical="top"/>
    </xf>
    <xf numFmtId="164" fontId="2" fillId="0" borderId="44" xfId="0" applyNumberFormat="1" applyFont="1" applyBorder="1" applyAlignment="1">
      <alignment vertical="top"/>
    </xf>
    <xf numFmtId="164" fontId="2" fillId="0" borderId="47" xfId="0" applyNumberFormat="1" applyFont="1" applyBorder="1" applyAlignment="1">
      <alignment vertical="top"/>
    </xf>
    <xf numFmtId="164" fontId="2" fillId="0" borderId="48" xfId="0" applyNumberFormat="1" applyFont="1" applyBorder="1" applyAlignment="1">
      <alignment vertical="top"/>
    </xf>
    <xf numFmtId="164" fontId="2" fillId="0" borderId="49" xfId="0" applyNumberFormat="1" applyFont="1" applyBorder="1" applyAlignment="1">
      <alignment vertical="top"/>
    </xf>
    <xf numFmtId="0" fontId="5" fillId="0" borderId="5" xfId="1" applyFont="1" applyFill="1" applyBorder="1" applyAlignment="1">
      <alignment horizontal="center"/>
    </xf>
    <xf numFmtId="49" fontId="2" fillId="0" borderId="29" xfId="0" applyNumberFormat="1" applyFont="1" applyBorder="1" applyAlignment="1">
      <alignment vertical="top"/>
    </xf>
    <xf numFmtId="49" fontId="2" fillId="0" borderId="46" xfId="0" applyNumberFormat="1" applyFont="1" applyBorder="1" applyAlignment="1">
      <alignment vertical="top"/>
    </xf>
    <xf numFmtId="164" fontId="2" fillId="0" borderId="50" xfId="0" applyNumberFormat="1" applyFont="1" applyBorder="1" applyAlignment="1">
      <alignment vertical="top"/>
    </xf>
    <xf numFmtId="49" fontId="2" fillId="0" borderId="45" xfId="0" applyNumberFormat="1" applyFont="1" applyBorder="1" applyAlignment="1">
      <alignment vertical="top"/>
    </xf>
    <xf numFmtId="164" fontId="2" fillId="0" borderId="51" xfId="0" applyNumberFormat="1" applyFont="1" applyBorder="1" applyAlignment="1">
      <alignment vertical="top"/>
    </xf>
    <xf numFmtId="165" fontId="7" fillId="0" borderId="52" xfId="1" applyNumberFormat="1" applyFont="1" applyFill="1" applyBorder="1" applyAlignment="1">
      <alignment horizontal="center" vertical="top"/>
    </xf>
    <xf numFmtId="165" fontId="2" fillId="0" borderId="53" xfId="0" applyNumberFormat="1" applyFont="1" applyBorder="1" applyAlignment="1">
      <alignment vertical="top"/>
    </xf>
    <xf numFmtId="165" fontId="2" fillId="0" borderId="47" xfId="0" applyNumberFormat="1" applyFont="1" applyBorder="1" applyAlignment="1">
      <alignment vertical="top"/>
    </xf>
    <xf numFmtId="165" fontId="2" fillId="4" borderId="54" xfId="0" applyNumberFormat="1" applyFont="1" applyFill="1" applyBorder="1" applyAlignment="1">
      <alignment vertical="top"/>
    </xf>
    <xf numFmtId="165" fontId="2" fillId="0" borderId="49" xfId="0" applyNumberFormat="1" applyFont="1" applyBorder="1" applyAlignment="1">
      <alignment vertical="top"/>
    </xf>
    <xf numFmtId="49" fontId="2" fillId="4" borderId="31" xfId="0" applyNumberFormat="1" applyFont="1" applyFill="1" applyBorder="1" applyAlignment="1">
      <alignment vertical="top"/>
    </xf>
    <xf numFmtId="165" fontId="2" fillId="0" borderId="55" xfId="0" applyNumberFormat="1" applyFont="1" applyBorder="1" applyAlignment="1">
      <alignment vertical="top"/>
    </xf>
    <xf numFmtId="165" fontId="2" fillId="0" borderId="25" xfId="0" applyNumberFormat="1" applyFont="1" applyBorder="1" applyAlignment="1">
      <alignment vertical="top"/>
    </xf>
    <xf numFmtId="165" fontId="2" fillId="4" borderId="56" xfId="0" applyNumberFormat="1" applyFont="1" applyFill="1" applyBorder="1" applyAlignment="1">
      <alignment vertical="top"/>
    </xf>
    <xf numFmtId="165" fontId="2" fillId="0" borderId="56" xfId="0" applyNumberFormat="1" applyFont="1" applyBorder="1" applyAlignment="1">
      <alignment vertical="top"/>
    </xf>
    <xf numFmtId="165" fontId="2" fillId="0" borderId="57" xfId="0" applyNumberFormat="1" applyFont="1" applyBorder="1" applyAlignment="1">
      <alignment vertical="top"/>
    </xf>
    <xf numFmtId="165" fontId="2" fillId="0" borderId="48" xfId="0" applyNumberFormat="1" applyFont="1" applyBorder="1" applyAlignment="1">
      <alignment vertical="top"/>
    </xf>
    <xf numFmtId="165" fontId="7" fillId="0" borderId="58" xfId="1" applyNumberFormat="1" applyFont="1" applyFill="1" applyBorder="1" applyAlignment="1">
      <alignment horizontal="center" vertical="top"/>
    </xf>
    <xf numFmtId="0" fontId="7" fillId="0" borderId="59" xfId="1" applyNumberFormat="1" applyFont="1" applyFill="1" applyBorder="1" applyAlignment="1">
      <alignment horizontal="center" vertical="top"/>
    </xf>
    <xf numFmtId="165" fontId="2" fillId="0" borderId="60" xfId="0" applyNumberFormat="1" applyFont="1" applyBorder="1" applyAlignment="1">
      <alignment vertical="top"/>
    </xf>
    <xf numFmtId="165" fontId="2" fillId="0" borderId="61" xfId="0" applyNumberFormat="1" applyFont="1" applyBorder="1" applyAlignment="1">
      <alignment vertical="top"/>
    </xf>
    <xf numFmtId="165" fontId="2" fillId="0" borderId="62" xfId="0" applyNumberFormat="1" applyFont="1" applyBorder="1" applyAlignment="1">
      <alignment vertical="top"/>
    </xf>
    <xf numFmtId="165" fontId="2" fillId="0" borderId="63" xfId="0" applyNumberFormat="1" applyFont="1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3" borderId="0" xfId="0" applyFont="1" applyFill="1"/>
    <xf numFmtId="2" fontId="7" fillId="0" borderId="0" xfId="1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topLeftCell="A40" workbookViewId="0">
      <selection activeCell="K51" sqref="K51"/>
    </sheetView>
  </sheetViews>
  <sheetFormatPr defaultColWidth="9.140625" defaultRowHeight="14.25" x14ac:dyDescent="0.2"/>
  <cols>
    <col min="1" max="1" width="9.140625" style="2"/>
    <col min="2" max="2" width="17" style="1" customWidth="1"/>
    <col min="3" max="3" width="9.140625" style="1"/>
    <col min="4" max="4" width="15" style="1" customWidth="1"/>
    <col min="5" max="6" width="9.140625" style="1"/>
    <col min="7" max="7" width="3.42578125" style="1" customWidth="1"/>
    <col min="8" max="8" width="11.7109375" style="1" customWidth="1"/>
    <col min="9" max="16384" width="9.140625" style="1"/>
  </cols>
  <sheetData>
    <row r="1" spans="1:8" ht="18.75" x14ac:dyDescent="0.25">
      <c r="A1" s="68" t="s">
        <v>216</v>
      </c>
      <c r="B1" s="68"/>
      <c r="C1" s="68"/>
      <c r="D1" s="68"/>
      <c r="E1" s="36"/>
    </row>
    <row r="2" spans="1:8" s="25" customFormat="1" ht="15" x14ac:dyDescent="0.2">
      <c r="B2" s="35"/>
      <c r="C2" s="35"/>
      <c r="D2" s="35"/>
      <c r="E2" s="35"/>
      <c r="F2" s="35"/>
      <c r="G2" s="17"/>
      <c r="H2" s="17"/>
    </row>
    <row r="3" spans="1:8" s="31" customFormat="1" ht="15" x14ac:dyDescent="0.2">
      <c r="B3" s="35"/>
      <c r="C3" s="35"/>
      <c r="D3" s="35"/>
      <c r="E3" s="35"/>
      <c r="F3" s="35"/>
      <c r="G3" s="17"/>
      <c r="H3" s="17"/>
    </row>
    <row r="4" spans="1:8" s="31" customFormat="1" ht="18.75" x14ac:dyDescent="0.25">
      <c r="A4" s="106" t="s">
        <v>223</v>
      </c>
      <c r="B4" s="106"/>
      <c r="C4" s="106"/>
      <c r="D4" s="106"/>
      <c r="E4" s="106"/>
      <c r="F4" s="106"/>
      <c r="G4" s="106"/>
      <c r="H4" s="106"/>
    </row>
    <row r="5" spans="1:8" s="25" customFormat="1" ht="15.75" thickBot="1" x14ac:dyDescent="0.25">
      <c r="B5" s="35"/>
      <c r="C5" s="35"/>
      <c r="D5" s="35"/>
      <c r="E5" s="35"/>
      <c r="F5" s="35"/>
      <c r="G5" s="17"/>
      <c r="H5" s="17"/>
    </row>
    <row r="6" spans="1:8" ht="18" thickBot="1" x14ac:dyDescent="0.3">
      <c r="B6" s="17"/>
      <c r="C6" s="40"/>
      <c r="D6" s="40"/>
      <c r="E6" s="77" t="s">
        <v>210</v>
      </c>
      <c r="F6" s="77" t="s">
        <v>211</v>
      </c>
      <c r="G6" s="27"/>
      <c r="H6" s="28" t="s">
        <v>0</v>
      </c>
    </row>
    <row r="7" spans="1:8" ht="16.5" x14ac:dyDescent="0.2">
      <c r="B7" s="34" t="s">
        <v>206</v>
      </c>
      <c r="C7" s="26" t="s">
        <v>207</v>
      </c>
      <c r="D7" s="26" t="s">
        <v>208</v>
      </c>
      <c r="E7" s="30" t="s">
        <v>218</v>
      </c>
      <c r="F7" s="29" t="s">
        <v>218</v>
      </c>
      <c r="G7" s="54"/>
      <c r="H7" s="59" t="s">
        <v>221</v>
      </c>
    </row>
    <row r="8" spans="1:8" x14ac:dyDescent="0.2">
      <c r="A8" s="2">
        <v>1</v>
      </c>
      <c r="B8" s="104" t="s">
        <v>1</v>
      </c>
      <c r="C8" s="3" t="s">
        <v>2</v>
      </c>
      <c r="D8" s="46" t="s">
        <v>3</v>
      </c>
      <c r="E8" s="70">
        <v>7.3913043478260887E-2</v>
      </c>
      <c r="F8" s="5">
        <v>4.3478260869565218E-3</v>
      </c>
      <c r="G8" s="55"/>
      <c r="H8" s="60">
        <f t="shared" ref="H8:H13" si="0">E8/F8</f>
        <v>17.000000000000004</v>
      </c>
    </row>
    <row r="9" spans="1:8" x14ac:dyDescent="0.2">
      <c r="A9" s="2">
        <v>2</v>
      </c>
      <c r="B9" s="104"/>
      <c r="C9" s="3" t="s">
        <v>4</v>
      </c>
      <c r="D9" s="4" t="s">
        <v>5</v>
      </c>
      <c r="E9" s="70">
        <v>0.14347826086956522</v>
      </c>
      <c r="F9" s="5">
        <v>1.7391304347826088E-3</v>
      </c>
      <c r="G9" s="6"/>
      <c r="H9" s="60">
        <f t="shared" si="0"/>
        <v>82.5</v>
      </c>
    </row>
    <row r="10" spans="1:8" x14ac:dyDescent="0.2">
      <c r="A10" s="2">
        <v>3</v>
      </c>
      <c r="B10" s="104"/>
      <c r="C10" s="3" t="s">
        <v>6</v>
      </c>
      <c r="D10" s="4" t="s">
        <v>7</v>
      </c>
      <c r="E10" s="70">
        <v>4.7826086956521741E-2</v>
      </c>
      <c r="F10" s="5">
        <v>3.4782608695652175E-3</v>
      </c>
      <c r="G10" s="6"/>
      <c r="H10" s="60">
        <f t="shared" si="0"/>
        <v>13.75</v>
      </c>
    </row>
    <row r="11" spans="1:8" x14ac:dyDescent="0.2">
      <c r="A11" s="2">
        <v>4</v>
      </c>
      <c r="B11" s="104"/>
      <c r="C11" s="3" t="s">
        <v>8</v>
      </c>
      <c r="D11" s="4" t="s">
        <v>9</v>
      </c>
      <c r="E11" s="70">
        <v>0.10869565217391305</v>
      </c>
      <c r="F11" s="5">
        <v>8.6956521739130436E-3</v>
      </c>
      <c r="G11" s="6"/>
      <c r="H11" s="60">
        <f t="shared" si="0"/>
        <v>12.500000000000002</v>
      </c>
    </row>
    <row r="12" spans="1:8" x14ac:dyDescent="0.2">
      <c r="A12" s="2">
        <v>5</v>
      </c>
      <c r="B12" s="104"/>
      <c r="C12" s="3" t="s">
        <v>10</v>
      </c>
      <c r="D12" s="4" t="s">
        <v>11</v>
      </c>
      <c r="E12" s="70">
        <v>1.6086956521739133</v>
      </c>
      <c r="F12" s="5">
        <v>2.1739130434782612E-2</v>
      </c>
      <c r="G12" s="6"/>
      <c r="H12" s="60">
        <f t="shared" si="0"/>
        <v>74</v>
      </c>
    </row>
    <row r="13" spans="1:8" ht="15" thickBot="1" x14ac:dyDescent="0.25">
      <c r="A13" s="2">
        <v>6</v>
      </c>
      <c r="B13" s="105"/>
      <c r="C13" s="7" t="s">
        <v>12</v>
      </c>
      <c r="D13" s="8" t="s">
        <v>13</v>
      </c>
      <c r="E13" s="71">
        <v>4.7826086956521741E-2</v>
      </c>
      <c r="F13" s="9">
        <v>2.6086956521739132E-3</v>
      </c>
      <c r="G13" s="10"/>
      <c r="H13" s="61">
        <f t="shared" si="0"/>
        <v>18.333333333333332</v>
      </c>
    </row>
    <row r="14" spans="1:8" ht="15" thickBot="1" x14ac:dyDescent="0.25">
      <c r="E14" s="11"/>
      <c r="F14" s="11"/>
      <c r="H14" s="2"/>
    </row>
    <row r="15" spans="1:8" x14ac:dyDescent="0.2">
      <c r="A15" s="2">
        <v>7</v>
      </c>
      <c r="B15" s="103" t="s">
        <v>14</v>
      </c>
      <c r="C15" s="12" t="s">
        <v>15</v>
      </c>
      <c r="D15" s="13" t="s">
        <v>16</v>
      </c>
      <c r="E15" s="73">
        <v>0.16956521739130437</v>
      </c>
      <c r="F15" s="14">
        <v>2.6086956521739132E-2</v>
      </c>
      <c r="G15" s="15"/>
      <c r="H15" s="62">
        <f t="shared" ref="H15:H26" si="1">E15/F15</f>
        <v>6.5</v>
      </c>
    </row>
    <row r="16" spans="1:8" x14ac:dyDescent="0.2">
      <c r="A16" s="2">
        <v>8</v>
      </c>
      <c r="B16" s="104"/>
      <c r="C16" s="3" t="s">
        <v>17</v>
      </c>
      <c r="D16" s="4" t="s">
        <v>18</v>
      </c>
      <c r="E16" s="72">
        <v>0.34347826086956523</v>
      </c>
      <c r="F16" s="5">
        <v>6.5217391304347824E-2</v>
      </c>
      <c r="G16" s="6"/>
      <c r="H16" s="60">
        <f t="shared" si="1"/>
        <v>5.2666666666666666</v>
      </c>
    </row>
    <row r="17" spans="1:8" x14ac:dyDescent="0.2">
      <c r="A17" s="2">
        <v>9</v>
      </c>
      <c r="B17" s="104"/>
      <c r="C17" s="3" t="s">
        <v>19</v>
      </c>
      <c r="D17" s="4" t="s">
        <v>20</v>
      </c>
      <c r="E17" s="70">
        <v>1.7391304347826087E-2</v>
      </c>
      <c r="F17" s="5">
        <v>3.4782608695652175E-3</v>
      </c>
      <c r="G17" s="6"/>
      <c r="H17" s="60">
        <f t="shared" si="1"/>
        <v>5</v>
      </c>
    </row>
    <row r="18" spans="1:8" x14ac:dyDescent="0.2">
      <c r="A18" s="2">
        <v>10</v>
      </c>
      <c r="B18" s="104"/>
      <c r="C18" s="3" t="s">
        <v>21</v>
      </c>
      <c r="D18" s="4" t="s">
        <v>22</v>
      </c>
      <c r="E18" s="70">
        <v>0.39130434782608697</v>
      </c>
      <c r="F18" s="5">
        <v>5.2173913043478265E-2</v>
      </c>
      <c r="G18" s="6"/>
      <c r="H18" s="60">
        <f t="shared" si="1"/>
        <v>7.5</v>
      </c>
    </row>
    <row r="19" spans="1:8" x14ac:dyDescent="0.2">
      <c r="A19" s="2">
        <v>11</v>
      </c>
      <c r="B19" s="104"/>
      <c r="C19" s="3" t="s">
        <v>23</v>
      </c>
      <c r="D19" s="4" t="s">
        <v>24</v>
      </c>
      <c r="E19" s="70">
        <v>1.3043478260869566E-2</v>
      </c>
      <c r="F19" s="5">
        <v>2.6086956521739132E-3</v>
      </c>
      <c r="G19" s="6"/>
      <c r="H19" s="60">
        <f t="shared" si="1"/>
        <v>5</v>
      </c>
    </row>
    <row r="20" spans="1:8" x14ac:dyDescent="0.2">
      <c r="A20" s="2">
        <v>12</v>
      </c>
      <c r="B20" s="104"/>
      <c r="C20" s="3" t="s">
        <v>25</v>
      </c>
      <c r="D20" s="4" t="s">
        <v>26</v>
      </c>
      <c r="E20" s="70">
        <v>8.6956521739130436E-3</v>
      </c>
      <c r="F20" s="5">
        <v>1.3043478260869566E-3</v>
      </c>
      <c r="G20" s="6"/>
      <c r="H20" s="60">
        <f t="shared" si="1"/>
        <v>6.6666666666666661</v>
      </c>
    </row>
    <row r="21" spans="1:8" x14ac:dyDescent="0.2">
      <c r="A21" s="2">
        <v>13</v>
      </c>
      <c r="B21" s="104"/>
      <c r="C21" s="3" t="s">
        <v>27</v>
      </c>
      <c r="D21" s="4" t="s">
        <v>28</v>
      </c>
      <c r="E21" s="70">
        <v>2.1739130434782612E-2</v>
      </c>
      <c r="F21" s="5">
        <v>4.3478260869565218E-3</v>
      </c>
      <c r="G21" s="6"/>
      <c r="H21" s="60">
        <f t="shared" si="1"/>
        <v>5.0000000000000009</v>
      </c>
    </row>
    <row r="22" spans="1:8" x14ac:dyDescent="0.2">
      <c r="A22" s="2">
        <v>14</v>
      </c>
      <c r="B22" s="104"/>
      <c r="C22" s="3" t="s">
        <v>29</v>
      </c>
      <c r="D22" s="4" t="s">
        <v>30</v>
      </c>
      <c r="E22" s="70">
        <v>3.4782608695652174E-2</v>
      </c>
      <c r="F22" s="5">
        <v>3.9130434782608699E-3</v>
      </c>
      <c r="G22" s="6"/>
      <c r="H22" s="60">
        <f t="shared" si="1"/>
        <v>8.8888888888888875</v>
      </c>
    </row>
    <row r="23" spans="1:8" x14ac:dyDescent="0.2">
      <c r="A23" s="2">
        <v>15</v>
      </c>
      <c r="B23" s="104"/>
      <c r="C23" s="3" t="s">
        <v>31</v>
      </c>
      <c r="D23" s="4" t="s">
        <v>32</v>
      </c>
      <c r="E23" s="70">
        <v>2.6086956521739132E-2</v>
      </c>
      <c r="F23" s="5">
        <v>4.3478260869565218E-3</v>
      </c>
      <c r="G23" s="6"/>
      <c r="H23" s="60">
        <f t="shared" si="1"/>
        <v>6</v>
      </c>
    </row>
    <row r="24" spans="1:8" x14ac:dyDescent="0.2">
      <c r="A24" s="2">
        <v>16</v>
      </c>
      <c r="B24" s="104"/>
      <c r="C24" s="3" t="s">
        <v>33</v>
      </c>
      <c r="D24" s="4" t="s">
        <v>34</v>
      </c>
      <c r="E24" s="70">
        <v>2.1739130434782612E-2</v>
      </c>
      <c r="F24" s="5">
        <v>4.3478260869565218E-3</v>
      </c>
      <c r="G24" s="6"/>
      <c r="H24" s="60">
        <f t="shared" si="1"/>
        <v>5.0000000000000009</v>
      </c>
    </row>
    <row r="25" spans="1:8" x14ac:dyDescent="0.2">
      <c r="A25" s="2">
        <v>17</v>
      </c>
      <c r="B25" s="104"/>
      <c r="C25" s="3" t="s">
        <v>35</v>
      </c>
      <c r="D25" s="4" t="s">
        <v>36</v>
      </c>
      <c r="E25" s="70">
        <v>0.12173913043478263</v>
      </c>
      <c r="F25" s="5">
        <v>1.7391304347826087E-2</v>
      </c>
      <c r="G25" s="6"/>
      <c r="H25" s="60">
        <f t="shared" si="1"/>
        <v>7.0000000000000009</v>
      </c>
    </row>
    <row r="26" spans="1:8" ht="15" thickBot="1" x14ac:dyDescent="0.25">
      <c r="A26" s="2">
        <v>18</v>
      </c>
      <c r="B26" s="105"/>
      <c r="C26" s="7" t="s">
        <v>37</v>
      </c>
      <c r="D26" s="8" t="s">
        <v>38</v>
      </c>
      <c r="E26" s="71">
        <v>5.2173913043478265E-2</v>
      </c>
      <c r="F26" s="9">
        <v>8.6956521739130436E-3</v>
      </c>
      <c r="G26" s="10"/>
      <c r="H26" s="61">
        <f t="shared" si="1"/>
        <v>6</v>
      </c>
    </row>
    <row r="27" spans="1:8" ht="15" thickBot="1" x14ac:dyDescent="0.25">
      <c r="D27" s="18"/>
      <c r="E27" s="11"/>
      <c r="F27" s="11"/>
      <c r="H27" s="2"/>
    </row>
    <row r="28" spans="1:8" x14ac:dyDescent="0.2">
      <c r="A28" s="2">
        <v>19</v>
      </c>
      <c r="B28" s="103" t="s">
        <v>39</v>
      </c>
      <c r="C28" s="12" t="s">
        <v>40</v>
      </c>
      <c r="D28" s="79" t="s">
        <v>41</v>
      </c>
      <c r="E28" s="80">
        <v>2.6086956521739132E-2</v>
      </c>
      <c r="F28" s="75">
        <v>8.6956521739130436E-3</v>
      </c>
      <c r="G28" s="15"/>
      <c r="H28" s="62">
        <f t="shared" ref="H28:H45" si="2">E28/F28</f>
        <v>3</v>
      </c>
    </row>
    <row r="29" spans="1:8" x14ac:dyDescent="0.2">
      <c r="A29" s="2">
        <v>20</v>
      </c>
      <c r="B29" s="104"/>
      <c r="C29" s="3" t="s">
        <v>42</v>
      </c>
      <c r="D29" s="78" t="s">
        <v>43</v>
      </c>
      <c r="E29" s="70">
        <v>0.10869565217391305</v>
      </c>
      <c r="F29" s="74">
        <v>3.0434782608695657E-2</v>
      </c>
      <c r="G29" s="6"/>
      <c r="H29" s="60">
        <f t="shared" si="2"/>
        <v>3.5714285714285712</v>
      </c>
    </row>
    <row r="30" spans="1:8" x14ac:dyDescent="0.2">
      <c r="A30" s="2">
        <v>21</v>
      </c>
      <c r="B30" s="104"/>
      <c r="C30" s="3" t="s">
        <v>44</v>
      </c>
      <c r="D30" s="47" t="s">
        <v>45</v>
      </c>
      <c r="E30" s="70">
        <v>3.1739130434782612</v>
      </c>
      <c r="F30" s="74">
        <v>0.73913043478260876</v>
      </c>
      <c r="G30" s="6"/>
      <c r="H30" s="60">
        <f t="shared" si="2"/>
        <v>4.2941176470588234</v>
      </c>
    </row>
    <row r="31" spans="1:8" x14ac:dyDescent="0.2">
      <c r="A31" s="2">
        <v>22</v>
      </c>
      <c r="B31" s="104"/>
      <c r="C31" s="3" t="s">
        <v>46</v>
      </c>
      <c r="D31" s="47" t="s">
        <v>47</v>
      </c>
      <c r="E31" s="70">
        <v>9.5652173913043481E-2</v>
      </c>
      <c r="F31" s="74">
        <v>2.6086956521739132E-2</v>
      </c>
      <c r="G31" s="6"/>
      <c r="H31" s="60">
        <f t="shared" si="2"/>
        <v>3.6666666666666665</v>
      </c>
    </row>
    <row r="32" spans="1:8" x14ac:dyDescent="0.2">
      <c r="A32" s="2">
        <v>23</v>
      </c>
      <c r="B32" s="104"/>
      <c r="C32" s="3" t="s">
        <v>48</v>
      </c>
      <c r="D32" s="47" t="s">
        <v>49</v>
      </c>
      <c r="E32" s="70">
        <v>1.3043478260869566E-2</v>
      </c>
      <c r="F32" s="74">
        <v>4.3478260869565218E-3</v>
      </c>
      <c r="G32" s="6"/>
      <c r="H32" s="60">
        <f t="shared" si="2"/>
        <v>3</v>
      </c>
    </row>
    <row r="33" spans="1:13" x14ac:dyDescent="0.2">
      <c r="A33" s="2">
        <v>24</v>
      </c>
      <c r="B33" s="104"/>
      <c r="C33" s="3" t="s">
        <v>50</v>
      </c>
      <c r="D33" s="47" t="s">
        <v>51</v>
      </c>
      <c r="E33" s="70">
        <v>0.21739130434782611</v>
      </c>
      <c r="F33" s="74">
        <v>6.9565217391304349E-2</v>
      </c>
      <c r="G33" s="6"/>
      <c r="H33" s="60">
        <f t="shared" si="2"/>
        <v>3.1250000000000004</v>
      </c>
    </row>
    <row r="34" spans="1:13" x14ac:dyDescent="0.2">
      <c r="A34" s="2">
        <v>25</v>
      </c>
      <c r="B34" s="104"/>
      <c r="C34" s="3" t="s">
        <v>52</v>
      </c>
      <c r="D34" s="47" t="s">
        <v>53</v>
      </c>
      <c r="E34" s="70">
        <v>3.9130434782608699E-2</v>
      </c>
      <c r="F34" s="74">
        <v>1.3043478260869566E-2</v>
      </c>
      <c r="G34" s="6"/>
      <c r="H34" s="60">
        <f t="shared" si="2"/>
        <v>3</v>
      </c>
    </row>
    <row r="35" spans="1:13" x14ac:dyDescent="0.2">
      <c r="A35" s="2">
        <v>26</v>
      </c>
      <c r="B35" s="104"/>
      <c r="C35" s="3" t="s">
        <v>54</v>
      </c>
      <c r="D35" s="47" t="s">
        <v>55</v>
      </c>
      <c r="E35" s="70">
        <v>0.1</v>
      </c>
      <c r="F35" s="74">
        <v>2.6086956521739132E-2</v>
      </c>
      <c r="G35" s="6"/>
      <c r="H35" s="60">
        <f t="shared" si="2"/>
        <v>3.833333333333333</v>
      </c>
    </row>
    <row r="36" spans="1:13" x14ac:dyDescent="0.2">
      <c r="A36" s="2">
        <v>27</v>
      </c>
      <c r="B36" s="104"/>
      <c r="C36" s="3" t="s">
        <v>56</v>
      </c>
      <c r="D36" s="47" t="s">
        <v>57</v>
      </c>
      <c r="E36" s="70">
        <v>6.5217391304347824E-2</v>
      </c>
      <c r="F36" s="74">
        <v>1.7391304347826087E-2</v>
      </c>
      <c r="G36" s="6"/>
      <c r="H36" s="60">
        <f t="shared" si="2"/>
        <v>3.75</v>
      </c>
    </row>
    <row r="37" spans="1:13" x14ac:dyDescent="0.2">
      <c r="A37" s="2">
        <v>28</v>
      </c>
      <c r="B37" s="104"/>
      <c r="C37" s="3" t="s">
        <v>58</v>
      </c>
      <c r="D37" s="47" t="s">
        <v>59</v>
      </c>
      <c r="E37" s="70">
        <v>0.36086956521739133</v>
      </c>
      <c r="F37" s="74">
        <v>8.6956521739130446E-2</v>
      </c>
      <c r="G37" s="6"/>
      <c r="H37" s="60">
        <f t="shared" si="2"/>
        <v>4.1499999999999995</v>
      </c>
    </row>
    <row r="38" spans="1:13" x14ac:dyDescent="0.2">
      <c r="A38" s="2">
        <v>29</v>
      </c>
      <c r="B38" s="104"/>
      <c r="C38" s="3" t="s">
        <v>60</v>
      </c>
      <c r="D38" s="47" t="s">
        <v>61</v>
      </c>
      <c r="E38" s="70">
        <v>6.0869565217391314E-2</v>
      </c>
      <c r="F38" s="74">
        <v>1.7391304347826087E-2</v>
      </c>
      <c r="G38" s="6"/>
      <c r="H38" s="60">
        <f t="shared" si="2"/>
        <v>3.5000000000000004</v>
      </c>
    </row>
    <row r="39" spans="1:13" x14ac:dyDescent="0.2">
      <c r="A39" s="2">
        <v>30</v>
      </c>
      <c r="B39" s="104"/>
      <c r="C39" s="3" t="s">
        <v>62</v>
      </c>
      <c r="D39" s="47" t="s">
        <v>63</v>
      </c>
      <c r="E39" s="70">
        <v>1.3043478260869566E-2</v>
      </c>
      <c r="F39" s="74">
        <v>3.9130434782608699E-3</v>
      </c>
      <c r="G39" s="6"/>
      <c r="H39" s="60">
        <f t="shared" si="2"/>
        <v>3.3333333333333335</v>
      </c>
    </row>
    <row r="40" spans="1:13" x14ac:dyDescent="0.2">
      <c r="A40" s="2">
        <v>31</v>
      </c>
      <c r="B40" s="104"/>
      <c r="C40" s="3" t="s">
        <v>64</v>
      </c>
      <c r="D40" s="47" t="s">
        <v>65</v>
      </c>
      <c r="E40" s="70">
        <v>5.6521739130434789E-2</v>
      </c>
      <c r="F40" s="74">
        <v>1.7391304347826087E-2</v>
      </c>
      <c r="G40" s="6"/>
      <c r="H40" s="60">
        <f t="shared" si="2"/>
        <v>3.2500000000000004</v>
      </c>
    </row>
    <row r="41" spans="1:13" x14ac:dyDescent="0.2">
      <c r="A41" s="2">
        <v>32</v>
      </c>
      <c r="B41" s="104"/>
      <c r="C41" s="3" t="s">
        <v>66</v>
      </c>
      <c r="D41" s="47" t="s">
        <v>67</v>
      </c>
      <c r="E41" s="70">
        <v>2.6086956521739132E-2</v>
      </c>
      <c r="F41" s="74">
        <v>8.6956521739130436E-3</v>
      </c>
      <c r="G41" s="6"/>
      <c r="H41" s="60">
        <f t="shared" si="2"/>
        <v>3</v>
      </c>
      <c r="L41" s="42"/>
      <c r="M41" s="19"/>
    </row>
    <row r="42" spans="1:13" x14ac:dyDescent="0.2">
      <c r="A42" s="2">
        <v>33</v>
      </c>
      <c r="B42" s="104"/>
      <c r="C42" s="3" t="s">
        <v>68</v>
      </c>
      <c r="D42" s="47" t="s">
        <v>69</v>
      </c>
      <c r="E42" s="70">
        <v>1.3043478260869566E-2</v>
      </c>
      <c r="F42" s="74">
        <v>3.0434782608695656E-3</v>
      </c>
      <c r="G42" s="6"/>
      <c r="H42" s="60">
        <f t="shared" si="2"/>
        <v>4.2857142857142856</v>
      </c>
    </row>
    <row r="43" spans="1:13" x14ac:dyDescent="0.2">
      <c r="A43" s="2">
        <v>34</v>
      </c>
      <c r="B43" s="104"/>
      <c r="C43" s="3" t="s">
        <v>70</v>
      </c>
      <c r="D43" s="47" t="s">
        <v>71</v>
      </c>
      <c r="E43" s="70">
        <v>1.3043478260869566E-2</v>
      </c>
      <c r="F43" s="74">
        <v>3.0434782608695656E-3</v>
      </c>
      <c r="G43" s="6"/>
      <c r="H43" s="60">
        <f t="shared" si="2"/>
        <v>4.2857142857142856</v>
      </c>
    </row>
    <row r="44" spans="1:13" x14ac:dyDescent="0.2">
      <c r="A44" s="2">
        <v>35</v>
      </c>
      <c r="B44" s="104"/>
      <c r="C44" s="3" t="s">
        <v>72</v>
      </c>
      <c r="D44" s="47" t="s">
        <v>73</v>
      </c>
      <c r="E44" s="70">
        <v>8.6956521739130436E-3</v>
      </c>
      <c r="F44" s="74">
        <v>2.6086956521739132E-3</v>
      </c>
      <c r="G44" s="6"/>
      <c r="H44" s="60">
        <f t="shared" si="2"/>
        <v>3.333333333333333</v>
      </c>
    </row>
    <row r="45" spans="1:13" ht="15" thickBot="1" x14ac:dyDescent="0.25">
      <c r="A45" s="2">
        <v>36</v>
      </c>
      <c r="B45" s="105"/>
      <c r="C45" s="7" t="s">
        <v>74</v>
      </c>
      <c r="D45" s="81" t="s">
        <v>75</v>
      </c>
      <c r="E45" s="82">
        <v>3.9130434782608699E-3</v>
      </c>
      <c r="F45" s="76">
        <v>1.3043478260869566E-3</v>
      </c>
      <c r="G45" s="10"/>
      <c r="H45" s="61">
        <f t="shared" si="2"/>
        <v>3</v>
      </c>
    </row>
    <row r="46" spans="1:13" s="31" customFormat="1" x14ac:dyDescent="0.2">
      <c r="A46" s="2"/>
      <c r="B46" s="22"/>
      <c r="C46" s="4"/>
      <c r="D46" s="4"/>
      <c r="E46" s="45"/>
      <c r="F46" s="38"/>
      <c r="G46" s="6"/>
      <c r="H46" s="24"/>
    </row>
    <row r="47" spans="1:13" s="31" customFormat="1" x14ac:dyDescent="0.2">
      <c r="A47" s="2"/>
      <c r="B47" s="22"/>
      <c r="C47" s="4"/>
      <c r="D47" s="4"/>
      <c r="E47" s="38"/>
      <c r="F47" s="38"/>
      <c r="G47" s="6"/>
      <c r="H47" s="24"/>
    </row>
    <row r="48" spans="1:13" ht="18.75" x14ac:dyDescent="0.25">
      <c r="A48" s="106" t="s">
        <v>224</v>
      </c>
      <c r="B48" s="106"/>
      <c r="C48" s="106"/>
      <c r="D48" s="106"/>
      <c r="E48" s="106"/>
      <c r="F48" s="106"/>
      <c r="G48" s="106"/>
      <c r="H48" s="106"/>
      <c r="I48" s="25"/>
    </row>
    <row r="49" spans="1:11" s="31" customFormat="1" ht="16.5" thickBot="1" x14ac:dyDescent="0.3">
      <c r="A49" s="37"/>
      <c r="B49" s="32"/>
      <c r="C49" s="32"/>
      <c r="D49" s="32"/>
      <c r="E49" s="32"/>
      <c r="F49" s="32"/>
      <c r="G49" s="58"/>
      <c r="H49" s="17"/>
    </row>
    <row r="50" spans="1:11" ht="18" thickBot="1" x14ac:dyDescent="0.3">
      <c r="A50" s="1"/>
      <c r="E50" s="77" t="s">
        <v>210</v>
      </c>
      <c r="F50" s="69" t="s">
        <v>211</v>
      </c>
      <c r="G50" s="57"/>
      <c r="H50" s="28" t="s">
        <v>0</v>
      </c>
    </row>
    <row r="51" spans="1:11" ht="17.25" thickBot="1" x14ac:dyDescent="0.25">
      <c r="A51" s="1"/>
      <c r="B51" s="34" t="s">
        <v>206</v>
      </c>
      <c r="C51" s="41" t="s">
        <v>209</v>
      </c>
      <c r="D51" s="96" t="s">
        <v>208</v>
      </c>
      <c r="E51" s="95" t="s">
        <v>218</v>
      </c>
      <c r="F51" s="83" t="s">
        <v>218</v>
      </c>
      <c r="G51" s="56"/>
      <c r="H51" s="33" t="s">
        <v>222</v>
      </c>
    </row>
    <row r="52" spans="1:11" x14ac:dyDescent="0.2">
      <c r="A52" s="1">
        <v>1</v>
      </c>
      <c r="B52" s="104" t="s">
        <v>1</v>
      </c>
      <c r="C52" s="44" t="s">
        <v>84</v>
      </c>
      <c r="D52" s="50" t="s">
        <v>85</v>
      </c>
      <c r="E52" s="89">
        <v>4.3478260869565218E-3</v>
      </c>
      <c r="F52" s="84">
        <v>0.16086956521739132</v>
      </c>
      <c r="G52" s="19"/>
      <c r="H52" s="63">
        <f t="shared" ref="H52:H58" si="3">F52/E52</f>
        <v>37</v>
      </c>
    </row>
    <row r="53" spans="1:11" x14ac:dyDescent="0.2">
      <c r="A53" s="1">
        <v>2</v>
      </c>
      <c r="B53" s="104"/>
      <c r="C53" s="52" t="s">
        <v>86</v>
      </c>
      <c r="D53" s="48" t="s">
        <v>87</v>
      </c>
      <c r="E53" s="90">
        <v>3.9130434782608699E-2</v>
      </c>
      <c r="F53" s="85">
        <v>6.4782608695652177</v>
      </c>
      <c r="G53" s="19"/>
      <c r="H53" s="64">
        <f t="shared" si="3"/>
        <v>165.55555555555554</v>
      </c>
    </row>
    <row r="54" spans="1:11" x14ac:dyDescent="0.2">
      <c r="A54" s="1">
        <v>3</v>
      </c>
      <c r="B54" s="104"/>
      <c r="C54" s="53" t="s">
        <v>88</v>
      </c>
      <c r="D54" s="88" t="s">
        <v>89</v>
      </c>
      <c r="E54" s="91">
        <v>8.6956521739130441E-5</v>
      </c>
      <c r="F54" s="86">
        <v>2.1739130434782609E-3</v>
      </c>
      <c r="G54" s="39"/>
      <c r="H54" s="65">
        <f t="shared" si="3"/>
        <v>25</v>
      </c>
    </row>
    <row r="55" spans="1:11" x14ac:dyDescent="0.2">
      <c r="A55" s="1">
        <v>4</v>
      </c>
      <c r="B55" s="104"/>
      <c r="C55" s="43" t="s">
        <v>90</v>
      </c>
      <c r="D55" s="49" t="s">
        <v>91</v>
      </c>
      <c r="E55" s="92">
        <v>1.7391304347826088E-3</v>
      </c>
      <c r="F55" s="85">
        <v>3.0434782608695657E-2</v>
      </c>
      <c r="G55" s="19"/>
      <c r="H55" s="66">
        <f t="shared" si="3"/>
        <v>17.500000000000004</v>
      </c>
      <c r="K55" s="42"/>
    </row>
    <row r="56" spans="1:11" x14ac:dyDescent="0.2">
      <c r="A56" s="1">
        <v>5</v>
      </c>
      <c r="B56" s="104"/>
      <c r="C56" s="43" t="s">
        <v>92</v>
      </c>
      <c r="D56" s="48" t="s">
        <v>93</v>
      </c>
      <c r="E56" s="90">
        <v>1.7391304347826088E-3</v>
      </c>
      <c r="F56" s="85">
        <v>1.7391304347826087E-2</v>
      </c>
      <c r="G56" s="19"/>
      <c r="H56" s="66">
        <f t="shared" si="3"/>
        <v>10</v>
      </c>
    </row>
    <row r="57" spans="1:11" x14ac:dyDescent="0.2">
      <c r="A57" s="1">
        <v>6</v>
      </c>
      <c r="B57" s="104"/>
      <c r="C57" s="43" t="s">
        <v>94</v>
      </c>
      <c r="D57" s="47" t="s">
        <v>95</v>
      </c>
      <c r="E57" s="90">
        <v>1.7391304347826088E-3</v>
      </c>
      <c r="F57" s="85">
        <v>1.7391304347826087E-2</v>
      </c>
      <c r="G57" s="19"/>
      <c r="H57" s="66">
        <f t="shared" si="3"/>
        <v>10</v>
      </c>
    </row>
    <row r="58" spans="1:11" ht="15" thickBot="1" x14ac:dyDescent="0.25">
      <c r="A58" s="1">
        <v>7</v>
      </c>
      <c r="B58" s="105"/>
      <c r="C58" s="7" t="s">
        <v>96</v>
      </c>
      <c r="D58" s="51" t="s">
        <v>97</v>
      </c>
      <c r="E58" s="93">
        <v>0.13043478260869565</v>
      </c>
      <c r="F58" s="87">
        <v>2.4347826086956523</v>
      </c>
      <c r="G58" s="20"/>
      <c r="H58" s="67">
        <f t="shared" si="3"/>
        <v>18.666666666666668</v>
      </c>
    </row>
    <row r="59" spans="1:11" ht="15" thickBot="1" x14ac:dyDescent="0.25">
      <c r="A59" s="1"/>
      <c r="E59" s="16"/>
      <c r="F59" s="16"/>
      <c r="H59" s="2"/>
    </row>
    <row r="60" spans="1:11" x14ac:dyDescent="0.2">
      <c r="A60" s="21">
        <v>8</v>
      </c>
      <c r="B60" s="110" t="s">
        <v>14</v>
      </c>
      <c r="C60" s="12" t="s">
        <v>98</v>
      </c>
      <c r="D60" s="13" t="s">
        <v>99</v>
      </c>
      <c r="E60" s="97">
        <v>6.9565217391304349E-2</v>
      </c>
      <c r="F60" s="94">
        <v>0.36521739130434783</v>
      </c>
      <c r="G60" s="18"/>
      <c r="H60" s="62">
        <f t="shared" ref="H60:H85" si="4">F60/E60</f>
        <v>5.25</v>
      </c>
    </row>
    <row r="61" spans="1:11" x14ac:dyDescent="0.2">
      <c r="A61" s="21">
        <v>9</v>
      </c>
      <c r="B61" s="111"/>
      <c r="C61" s="3" t="s">
        <v>100</v>
      </c>
      <c r="D61" s="4" t="s">
        <v>101</v>
      </c>
      <c r="E61" s="98">
        <v>2.1739130434782612E-2</v>
      </c>
      <c r="F61" s="85">
        <v>0.11304347826086958</v>
      </c>
      <c r="G61" s="19"/>
      <c r="H61" s="60">
        <f t="shared" si="4"/>
        <v>5.2</v>
      </c>
    </row>
    <row r="62" spans="1:11" x14ac:dyDescent="0.2">
      <c r="A62" s="21">
        <v>10</v>
      </c>
      <c r="B62" s="111"/>
      <c r="C62" s="3" t="s">
        <v>102</v>
      </c>
      <c r="D62" s="4" t="s">
        <v>103</v>
      </c>
      <c r="E62" s="98">
        <v>2.6086956521739132E-3</v>
      </c>
      <c r="F62" s="85">
        <v>1.3043478260869566E-2</v>
      </c>
      <c r="G62" s="19"/>
      <c r="H62" s="60">
        <f t="shared" si="4"/>
        <v>5</v>
      </c>
    </row>
    <row r="63" spans="1:11" x14ac:dyDescent="0.2">
      <c r="A63" s="21">
        <v>11</v>
      </c>
      <c r="B63" s="111"/>
      <c r="C63" s="3" t="s">
        <v>104</v>
      </c>
      <c r="D63" s="4" t="s">
        <v>105</v>
      </c>
      <c r="E63" s="98">
        <v>4.3478260869565218E-3</v>
      </c>
      <c r="F63" s="85">
        <v>3.0434782608695657E-2</v>
      </c>
      <c r="G63" s="19"/>
      <c r="H63" s="60">
        <f t="shared" si="4"/>
        <v>7.0000000000000009</v>
      </c>
    </row>
    <row r="64" spans="1:11" x14ac:dyDescent="0.2">
      <c r="A64" s="21">
        <v>12</v>
      </c>
      <c r="B64" s="111"/>
      <c r="C64" s="3" t="s">
        <v>106</v>
      </c>
      <c r="D64" s="4" t="s">
        <v>107</v>
      </c>
      <c r="E64" s="98">
        <v>2.6086956521739132E-2</v>
      </c>
      <c r="F64" s="85">
        <v>0.15652173913043479</v>
      </c>
      <c r="G64" s="19"/>
      <c r="H64" s="60">
        <f t="shared" si="4"/>
        <v>6</v>
      </c>
    </row>
    <row r="65" spans="1:8" x14ac:dyDescent="0.2">
      <c r="A65" s="21">
        <v>13</v>
      </c>
      <c r="B65" s="111"/>
      <c r="C65" s="3" t="s">
        <v>108</v>
      </c>
      <c r="D65" s="4" t="s">
        <v>109</v>
      </c>
      <c r="E65" s="98">
        <v>4.3478260869565218E-3</v>
      </c>
      <c r="F65" s="85">
        <v>2.6086956521739132E-2</v>
      </c>
      <c r="G65" s="19"/>
      <c r="H65" s="60">
        <f t="shared" si="4"/>
        <v>6</v>
      </c>
    </row>
    <row r="66" spans="1:8" x14ac:dyDescent="0.2">
      <c r="A66" s="21">
        <v>14</v>
      </c>
      <c r="B66" s="111"/>
      <c r="C66" s="3" t="s">
        <v>78</v>
      </c>
      <c r="D66" s="4" t="s">
        <v>79</v>
      </c>
      <c r="E66" s="98">
        <v>2.1739130434782612E-2</v>
      </c>
      <c r="F66" s="85">
        <v>0.17826086956521739</v>
      </c>
      <c r="G66" s="19"/>
      <c r="H66" s="60">
        <f t="shared" si="4"/>
        <v>8.1999999999999993</v>
      </c>
    </row>
    <row r="67" spans="1:8" x14ac:dyDescent="0.2">
      <c r="A67" s="21">
        <v>15</v>
      </c>
      <c r="B67" s="111"/>
      <c r="C67" s="3" t="s">
        <v>110</v>
      </c>
      <c r="D67" s="4" t="s">
        <v>111</v>
      </c>
      <c r="E67" s="98">
        <v>2.1739130434782609E-3</v>
      </c>
      <c r="F67" s="85">
        <v>1.3043478260869566E-2</v>
      </c>
      <c r="G67" s="19"/>
      <c r="H67" s="60">
        <f t="shared" si="4"/>
        <v>6</v>
      </c>
    </row>
    <row r="68" spans="1:8" x14ac:dyDescent="0.2">
      <c r="A68" s="21">
        <v>16</v>
      </c>
      <c r="B68" s="111"/>
      <c r="C68" s="3" t="s">
        <v>112</v>
      </c>
      <c r="D68" s="4" t="s">
        <v>113</v>
      </c>
      <c r="E68" s="98">
        <v>1.7391304347826087E-2</v>
      </c>
      <c r="F68" s="85">
        <v>0.1</v>
      </c>
      <c r="G68" s="19"/>
      <c r="H68" s="60">
        <f t="shared" si="4"/>
        <v>5.75</v>
      </c>
    </row>
    <row r="69" spans="1:8" x14ac:dyDescent="0.2">
      <c r="A69" s="21">
        <v>17</v>
      </c>
      <c r="B69" s="111"/>
      <c r="C69" s="3" t="s">
        <v>114</v>
      </c>
      <c r="D69" s="4" t="s">
        <v>115</v>
      </c>
      <c r="E69" s="98">
        <v>1.3043478260869566E-2</v>
      </c>
      <c r="F69" s="85">
        <v>6.9565217391304349E-2</v>
      </c>
      <c r="G69" s="19"/>
      <c r="H69" s="60">
        <f t="shared" si="4"/>
        <v>5.333333333333333</v>
      </c>
    </row>
    <row r="70" spans="1:8" x14ac:dyDescent="0.2">
      <c r="A70" s="21">
        <v>18</v>
      </c>
      <c r="B70" s="111"/>
      <c r="C70" s="3" t="s">
        <v>116</v>
      </c>
      <c r="D70" s="4" t="s">
        <v>117</v>
      </c>
      <c r="E70" s="98">
        <v>4.3478260869565218E-3</v>
      </c>
      <c r="F70" s="85">
        <v>3.9130434782608699E-2</v>
      </c>
      <c r="G70" s="19"/>
      <c r="H70" s="60">
        <f t="shared" si="4"/>
        <v>9</v>
      </c>
    </row>
    <row r="71" spans="1:8" x14ac:dyDescent="0.2">
      <c r="A71" s="21">
        <v>19</v>
      </c>
      <c r="B71" s="111"/>
      <c r="C71" s="3" t="s">
        <v>118</v>
      </c>
      <c r="D71" s="4" t="s">
        <v>119</v>
      </c>
      <c r="E71" s="98">
        <v>2.1739130434782609E-3</v>
      </c>
      <c r="F71" s="85">
        <v>1.3043478260869566E-2</v>
      </c>
      <c r="G71" s="19"/>
      <c r="H71" s="60">
        <f t="shared" si="4"/>
        <v>6</v>
      </c>
    </row>
    <row r="72" spans="1:8" x14ac:dyDescent="0.2">
      <c r="A72" s="21">
        <v>20</v>
      </c>
      <c r="B72" s="111"/>
      <c r="C72" s="3" t="s">
        <v>120</v>
      </c>
      <c r="D72" s="4" t="s">
        <v>121</v>
      </c>
      <c r="E72" s="98">
        <v>4.7826086956521741E-2</v>
      </c>
      <c r="F72" s="85">
        <v>0.2608695652173913</v>
      </c>
      <c r="G72" s="19"/>
      <c r="H72" s="60">
        <f t="shared" si="4"/>
        <v>5.4545454545454541</v>
      </c>
    </row>
    <row r="73" spans="1:8" x14ac:dyDescent="0.2">
      <c r="A73" s="21">
        <v>21</v>
      </c>
      <c r="B73" s="111"/>
      <c r="C73" s="3" t="s">
        <v>122</v>
      </c>
      <c r="D73" s="4" t="s">
        <v>123</v>
      </c>
      <c r="E73" s="98">
        <v>4.3478260869565219E-4</v>
      </c>
      <c r="F73" s="85">
        <v>3.4782608695652175E-3</v>
      </c>
      <c r="G73" s="19"/>
      <c r="H73" s="60">
        <f t="shared" si="4"/>
        <v>8</v>
      </c>
    </row>
    <row r="74" spans="1:8" x14ac:dyDescent="0.2">
      <c r="A74" s="21">
        <v>22</v>
      </c>
      <c r="B74" s="111"/>
      <c r="C74" s="3" t="s">
        <v>124</v>
      </c>
      <c r="D74" s="4" t="s">
        <v>125</v>
      </c>
      <c r="E74" s="98">
        <v>3.0434782608695657E-2</v>
      </c>
      <c r="F74" s="85">
        <v>0.20869565217391306</v>
      </c>
      <c r="G74" s="19"/>
      <c r="H74" s="60">
        <f t="shared" si="4"/>
        <v>6.8571428571428568</v>
      </c>
    </row>
    <row r="75" spans="1:8" x14ac:dyDescent="0.2">
      <c r="A75" s="21">
        <v>23</v>
      </c>
      <c r="B75" s="111"/>
      <c r="C75" s="3" t="s">
        <v>126</v>
      </c>
      <c r="D75" s="4" t="s">
        <v>127</v>
      </c>
      <c r="E75" s="98">
        <v>4.7826086956521741E-2</v>
      </c>
      <c r="F75" s="85">
        <v>0.28695652173913044</v>
      </c>
      <c r="G75" s="19"/>
      <c r="H75" s="60">
        <f t="shared" si="4"/>
        <v>6</v>
      </c>
    </row>
    <row r="76" spans="1:8" x14ac:dyDescent="0.2">
      <c r="A76" s="21">
        <v>24</v>
      </c>
      <c r="B76" s="111"/>
      <c r="C76" s="3" t="s">
        <v>128</v>
      </c>
      <c r="D76" s="4" t="s">
        <v>129</v>
      </c>
      <c r="E76" s="98">
        <v>8.6956521739130436E-3</v>
      </c>
      <c r="F76" s="85">
        <v>7.8260869565217397E-2</v>
      </c>
      <c r="G76" s="19"/>
      <c r="H76" s="60">
        <f t="shared" si="4"/>
        <v>9</v>
      </c>
    </row>
    <row r="77" spans="1:8" x14ac:dyDescent="0.2">
      <c r="A77" s="21">
        <v>25</v>
      </c>
      <c r="B77" s="111"/>
      <c r="C77" s="3" t="s">
        <v>130</v>
      </c>
      <c r="D77" s="4" t="s">
        <v>131</v>
      </c>
      <c r="E77" s="98">
        <v>4.3478260869565218E-3</v>
      </c>
      <c r="F77" s="85">
        <v>3.0434782608695657E-2</v>
      </c>
      <c r="G77" s="19"/>
      <c r="H77" s="60">
        <f t="shared" si="4"/>
        <v>7.0000000000000009</v>
      </c>
    </row>
    <row r="78" spans="1:8" x14ac:dyDescent="0.2">
      <c r="A78" s="21">
        <v>26</v>
      </c>
      <c r="B78" s="111"/>
      <c r="C78" s="3" t="s">
        <v>132</v>
      </c>
      <c r="D78" s="4" t="s">
        <v>133</v>
      </c>
      <c r="E78" s="98">
        <v>4.3478260869565219E-4</v>
      </c>
      <c r="F78" s="85">
        <v>3.0434782608695656E-3</v>
      </c>
      <c r="G78" s="19"/>
      <c r="H78" s="60">
        <f t="shared" si="4"/>
        <v>7.0000000000000009</v>
      </c>
    </row>
    <row r="79" spans="1:8" x14ac:dyDescent="0.2">
      <c r="A79" s="21">
        <v>27</v>
      </c>
      <c r="B79" s="111"/>
      <c r="C79" s="3" t="s">
        <v>134</v>
      </c>
      <c r="D79" s="4" t="s">
        <v>135</v>
      </c>
      <c r="E79" s="98">
        <v>2.1739130434782612E-2</v>
      </c>
      <c r="F79" s="85">
        <v>0.14347826086956522</v>
      </c>
      <c r="G79" s="19"/>
      <c r="H79" s="60">
        <f t="shared" si="4"/>
        <v>6.6</v>
      </c>
    </row>
    <row r="80" spans="1:8" x14ac:dyDescent="0.2">
      <c r="A80" s="21">
        <v>28</v>
      </c>
      <c r="B80" s="111"/>
      <c r="C80" s="3" t="s">
        <v>136</v>
      </c>
      <c r="D80" s="4" t="s">
        <v>137</v>
      </c>
      <c r="E80" s="98">
        <v>2.1739130434782609E-3</v>
      </c>
      <c r="F80" s="85">
        <v>1.3043478260869566E-2</v>
      </c>
      <c r="G80" s="19"/>
      <c r="H80" s="60">
        <f t="shared" si="4"/>
        <v>6</v>
      </c>
    </row>
    <row r="81" spans="1:8" x14ac:dyDescent="0.2">
      <c r="A81" s="21">
        <v>29</v>
      </c>
      <c r="B81" s="111"/>
      <c r="C81" s="3" t="s">
        <v>138</v>
      </c>
      <c r="D81" s="4" t="s">
        <v>139</v>
      </c>
      <c r="E81" s="98">
        <v>0.10869565217391305</v>
      </c>
      <c r="F81" s="85">
        <v>0.60869565217391308</v>
      </c>
      <c r="G81" s="19"/>
      <c r="H81" s="60">
        <f t="shared" si="4"/>
        <v>5.6</v>
      </c>
    </row>
    <row r="82" spans="1:8" x14ac:dyDescent="0.2">
      <c r="A82" s="21">
        <v>30</v>
      </c>
      <c r="B82" s="111"/>
      <c r="C82" s="3" t="s">
        <v>140</v>
      </c>
      <c r="D82" s="4" t="s">
        <v>141</v>
      </c>
      <c r="E82" s="98">
        <v>2.6086956521739132E-2</v>
      </c>
      <c r="F82" s="85">
        <v>0.13478260869565217</v>
      </c>
      <c r="G82" s="19"/>
      <c r="H82" s="60">
        <f t="shared" si="4"/>
        <v>5.1666666666666661</v>
      </c>
    </row>
    <row r="83" spans="1:8" x14ac:dyDescent="0.2">
      <c r="A83" s="21">
        <v>31</v>
      </c>
      <c r="B83" s="111"/>
      <c r="C83" s="3" t="s">
        <v>142</v>
      </c>
      <c r="D83" s="4" t="s">
        <v>143</v>
      </c>
      <c r="E83" s="98">
        <v>1.7391304347826088E-3</v>
      </c>
      <c r="F83" s="85">
        <v>8.6956521739130436E-3</v>
      </c>
      <c r="G83" s="19"/>
      <c r="H83" s="60">
        <f t="shared" si="4"/>
        <v>5</v>
      </c>
    </row>
    <row r="84" spans="1:8" x14ac:dyDescent="0.2">
      <c r="A84" s="21">
        <v>32</v>
      </c>
      <c r="B84" s="111"/>
      <c r="C84" s="3" t="s">
        <v>82</v>
      </c>
      <c r="D84" s="4" t="s">
        <v>83</v>
      </c>
      <c r="E84" s="98">
        <v>8.6956521739130436E-3</v>
      </c>
      <c r="F84" s="85">
        <v>7.8260869565217397E-2</v>
      </c>
      <c r="G84" s="19"/>
      <c r="H84" s="60">
        <f t="shared" si="4"/>
        <v>9</v>
      </c>
    </row>
    <row r="85" spans="1:8" ht="15" thickBot="1" x14ac:dyDescent="0.25">
      <c r="A85" s="21">
        <v>33</v>
      </c>
      <c r="B85" s="112"/>
      <c r="C85" s="7" t="s">
        <v>144</v>
      </c>
      <c r="D85" s="8" t="s">
        <v>145</v>
      </c>
      <c r="E85" s="99">
        <v>4.3478260869565219E-4</v>
      </c>
      <c r="F85" s="87">
        <v>3.4782608695652175E-3</v>
      </c>
      <c r="G85" s="20"/>
      <c r="H85" s="61">
        <f t="shared" si="4"/>
        <v>8</v>
      </c>
    </row>
    <row r="86" spans="1:8" ht="15" thickBot="1" x14ac:dyDescent="0.25">
      <c r="A86" s="1"/>
      <c r="E86" s="16"/>
      <c r="F86" s="16"/>
      <c r="H86" s="2"/>
    </row>
    <row r="87" spans="1:8" x14ac:dyDescent="0.2">
      <c r="A87" s="21">
        <v>34</v>
      </c>
      <c r="B87" s="103" t="s">
        <v>39</v>
      </c>
      <c r="C87" s="12" t="s">
        <v>146</v>
      </c>
      <c r="D87" s="13" t="s">
        <v>147</v>
      </c>
      <c r="E87" s="100">
        <v>9.1304347826086957E-2</v>
      </c>
      <c r="F87" s="94">
        <v>0.30869565217391304</v>
      </c>
      <c r="G87" s="18"/>
      <c r="H87" s="62">
        <f t="shared" ref="H87:H118" si="5">F87/E87</f>
        <v>3.3809523809523809</v>
      </c>
    </row>
    <row r="88" spans="1:8" x14ac:dyDescent="0.2">
      <c r="A88" s="21">
        <v>35</v>
      </c>
      <c r="B88" s="104"/>
      <c r="C88" s="3" t="s">
        <v>148</v>
      </c>
      <c r="D88" s="4" t="s">
        <v>149</v>
      </c>
      <c r="E88" s="90">
        <v>8.6956521739130438E-4</v>
      </c>
      <c r="F88" s="85">
        <v>3.4782608695652175E-3</v>
      </c>
      <c r="G88" s="19"/>
      <c r="H88" s="60">
        <f t="shared" si="5"/>
        <v>4</v>
      </c>
    </row>
    <row r="89" spans="1:8" x14ac:dyDescent="0.2">
      <c r="A89" s="21">
        <v>36</v>
      </c>
      <c r="B89" s="104"/>
      <c r="C89" s="3" t="s">
        <v>150</v>
      </c>
      <c r="D89" s="4" t="s">
        <v>151</v>
      </c>
      <c r="E89" s="90">
        <v>1.3043478260869566E-2</v>
      </c>
      <c r="F89" s="85">
        <v>4.3478260869565223E-2</v>
      </c>
      <c r="G89" s="19"/>
      <c r="H89" s="60">
        <f t="shared" si="5"/>
        <v>3.3333333333333335</v>
      </c>
    </row>
    <row r="90" spans="1:8" x14ac:dyDescent="0.2">
      <c r="A90" s="21">
        <v>37</v>
      </c>
      <c r="B90" s="104"/>
      <c r="C90" s="3" t="s">
        <v>152</v>
      </c>
      <c r="D90" s="4" t="s">
        <v>153</v>
      </c>
      <c r="E90" s="90">
        <v>1.7391304347826087E-2</v>
      </c>
      <c r="F90" s="85">
        <v>5.2173913043478265E-2</v>
      </c>
      <c r="G90" s="19"/>
      <c r="H90" s="60">
        <f t="shared" si="5"/>
        <v>3</v>
      </c>
    </row>
    <row r="91" spans="1:8" x14ac:dyDescent="0.2">
      <c r="A91" s="21">
        <v>38</v>
      </c>
      <c r="B91" s="104"/>
      <c r="C91" s="3" t="s">
        <v>154</v>
      </c>
      <c r="D91" s="4" t="s">
        <v>155</v>
      </c>
      <c r="E91" s="90">
        <v>1.3043478260869566E-2</v>
      </c>
      <c r="F91" s="85">
        <v>4.3478260869565223E-2</v>
      </c>
      <c r="G91" s="19"/>
      <c r="H91" s="60">
        <f t="shared" si="5"/>
        <v>3.3333333333333335</v>
      </c>
    </row>
    <row r="92" spans="1:8" x14ac:dyDescent="0.2">
      <c r="A92" s="21">
        <v>39</v>
      </c>
      <c r="B92" s="104"/>
      <c r="C92" s="3" t="s">
        <v>156</v>
      </c>
      <c r="D92" s="4" t="s">
        <v>157</v>
      </c>
      <c r="E92" s="90">
        <v>1.7391304347826087E-2</v>
      </c>
      <c r="F92" s="85">
        <v>5.6521739130434789E-2</v>
      </c>
      <c r="G92" s="19"/>
      <c r="H92" s="60">
        <f t="shared" si="5"/>
        <v>3.2500000000000004</v>
      </c>
    </row>
    <row r="93" spans="1:8" x14ac:dyDescent="0.2">
      <c r="A93" s="21">
        <v>40</v>
      </c>
      <c r="B93" s="104"/>
      <c r="C93" s="3" t="s">
        <v>158</v>
      </c>
      <c r="D93" s="4" t="s">
        <v>159</v>
      </c>
      <c r="E93" s="90">
        <v>1.3043478260869566E-2</v>
      </c>
      <c r="F93" s="85">
        <v>3.9130434782608699E-2</v>
      </c>
      <c r="G93" s="19"/>
      <c r="H93" s="60">
        <f t="shared" si="5"/>
        <v>3</v>
      </c>
    </row>
    <row r="94" spans="1:8" x14ac:dyDescent="0.2">
      <c r="A94" s="21">
        <v>41</v>
      </c>
      <c r="B94" s="104"/>
      <c r="C94" s="3" t="s">
        <v>160</v>
      </c>
      <c r="D94" s="4" t="s">
        <v>161</v>
      </c>
      <c r="E94" s="90">
        <v>1.7391304347826087E-2</v>
      </c>
      <c r="F94" s="85">
        <v>6.5217391304347824E-2</v>
      </c>
      <c r="G94" s="19"/>
      <c r="H94" s="60">
        <f t="shared" si="5"/>
        <v>3.75</v>
      </c>
    </row>
    <row r="95" spans="1:8" x14ac:dyDescent="0.2">
      <c r="A95" s="21">
        <v>42</v>
      </c>
      <c r="B95" s="104"/>
      <c r="C95" s="3" t="s">
        <v>162</v>
      </c>
      <c r="D95" s="4" t="s">
        <v>163</v>
      </c>
      <c r="E95" s="90">
        <v>0.42173913043478262</v>
      </c>
      <c r="F95" s="85">
        <v>1.5217391304347827</v>
      </c>
      <c r="G95" s="19"/>
      <c r="H95" s="60">
        <f t="shared" si="5"/>
        <v>3.6082474226804124</v>
      </c>
    </row>
    <row r="96" spans="1:8" x14ac:dyDescent="0.2">
      <c r="A96" s="21">
        <v>43</v>
      </c>
      <c r="B96" s="104"/>
      <c r="C96" s="3" t="s">
        <v>164</v>
      </c>
      <c r="D96" s="4" t="s">
        <v>165</v>
      </c>
      <c r="E96" s="90">
        <v>4.3478260869565218E-3</v>
      </c>
      <c r="F96" s="85">
        <v>1.3043478260869566E-2</v>
      </c>
      <c r="G96" s="19"/>
      <c r="H96" s="60">
        <f t="shared" si="5"/>
        <v>3</v>
      </c>
    </row>
    <row r="97" spans="1:8" x14ac:dyDescent="0.2">
      <c r="A97" s="21">
        <v>44</v>
      </c>
      <c r="B97" s="104"/>
      <c r="C97" s="3" t="s">
        <v>166</v>
      </c>
      <c r="D97" s="4" t="s">
        <v>167</v>
      </c>
      <c r="E97" s="90">
        <v>4.3478260869565218E-3</v>
      </c>
      <c r="F97" s="85">
        <v>1.3043478260869566E-2</v>
      </c>
      <c r="G97" s="19"/>
      <c r="H97" s="60">
        <f t="shared" si="5"/>
        <v>3</v>
      </c>
    </row>
    <row r="98" spans="1:8" x14ac:dyDescent="0.2">
      <c r="A98" s="21">
        <v>45</v>
      </c>
      <c r="B98" s="104"/>
      <c r="C98" s="3" t="s">
        <v>168</v>
      </c>
      <c r="D98" s="4" t="s">
        <v>169</v>
      </c>
      <c r="E98" s="90">
        <v>4.3478260869565218E-3</v>
      </c>
      <c r="F98" s="85">
        <v>1.3043478260869566E-2</v>
      </c>
      <c r="G98" s="19"/>
      <c r="H98" s="60">
        <f t="shared" si="5"/>
        <v>3</v>
      </c>
    </row>
    <row r="99" spans="1:8" x14ac:dyDescent="0.2">
      <c r="A99" s="21">
        <v>46</v>
      </c>
      <c r="B99" s="104"/>
      <c r="C99" s="3" t="s">
        <v>170</v>
      </c>
      <c r="D99" s="4" t="s">
        <v>171</v>
      </c>
      <c r="E99" s="90">
        <v>8.6956521739130438E-4</v>
      </c>
      <c r="F99" s="85">
        <v>3.9130434782608699E-3</v>
      </c>
      <c r="G99" s="19"/>
      <c r="H99" s="60">
        <f t="shared" si="5"/>
        <v>4.5</v>
      </c>
    </row>
    <row r="100" spans="1:8" x14ac:dyDescent="0.2">
      <c r="A100" s="21">
        <v>47</v>
      </c>
      <c r="B100" s="104"/>
      <c r="C100" s="3" t="s">
        <v>172</v>
      </c>
      <c r="D100" s="4" t="s">
        <v>173</v>
      </c>
      <c r="E100" s="90">
        <v>0.13043478260869565</v>
      </c>
      <c r="F100" s="85">
        <v>0.56521739130434789</v>
      </c>
      <c r="G100" s="19"/>
      <c r="H100" s="60">
        <f t="shared" si="5"/>
        <v>4.3333333333333339</v>
      </c>
    </row>
    <row r="101" spans="1:8" x14ac:dyDescent="0.2">
      <c r="A101" s="21">
        <v>48</v>
      </c>
      <c r="B101" s="104"/>
      <c r="C101" s="3" t="s">
        <v>174</v>
      </c>
      <c r="D101" s="4" t="s">
        <v>175</v>
      </c>
      <c r="E101" s="90">
        <v>4.3478260869565218E-3</v>
      </c>
      <c r="F101" s="85">
        <v>1.7391304347826087E-2</v>
      </c>
      <c r="G101" s="19"/>
      <c r="H101" s="60">
        <f t="shared" si="5"/>
        <v>4</v>
      </c>
    </row>
    <row r="102" spans="1:8" x14ac:dyDescent="0.2">
      <c r="A102" s="21">
        <v>49</v>
      </c>
      <c r="B102" s="104"/>
      <c r="C102" s="3" t="s">
        <v>176</v>
      </c>
      <c r="D102" s="4" t="s">
        <v>177</v>
      </c>
      <c r="E102" s="90">
        <v>1.3043478260869566E-3</v>
      </c>
      <c r="F102" s="85">
        <v>4.3478260869565218E-3</v>
      </c>
      <c r="G102" s="19"/>
      <c r="H102" s="60">
        <f t="shared" si="5"/>
        <v>3.333333333333333</v>
      </c>
    </row>
    <row r="103" spans="1:8" x14ac:dyDescent="0.2">
      <c r="A103" s="21">
        <v>50</v>
      </c>
      <c r="B103" s="104"/>
      <c r="C103" s="3" t="s">
        <v>178</v>
      </c>
      <c r="D103" s="4" t="s">
        <v>179</v>
      </c>
      <c r="E103" s="90">
        <v>1.7391304347826087E-2</v>
      </c>
      <c r="F103" s="85">
        <v>8.2608695652173922E-2</v>
      </c>
      <c r="G103" s="19"/>
      <c r="H103" s="60">
        <f t="shared" si="5"/>
        <v>4.7500000000000009</v>
      </c>
    </row>
    <row r="104" spans="1:8" x14ac:dyDescent="0.2">
      <c r="A104" s="21">
        <v>51</v>
      </c>
      <c r="B104" s="104"/>
      <c r="C104" s="3" t="s">
        <v>76</v>
      </c>
      <c r="D104" s="4" t="s">
        <v>77</v>
      </c>
      <c r="E104" s="90">
        <v>6.9565217391304349E-2</v>
      </c>
      <c r="F104" s="85">
        <v>0.29565217391304355</v>
      </c>
      <c r="G104" s="19"/>
      <c r="H104" s="60">
        <f t="shared" si="5"/>
        <v>4.2500000000000009</v>
      </c>
    </row>
    <row r="105" spans="1:8" x14ac:dyDescent="0.2">
      <c r="A105" s="21">
        <v>52</v>
      </c>
      <c r="B105" s="104"/>
      <c r="C105" s="3" t="s">
        <v>180</v>
      </c>
      <c r="D105" s="4" t="s">
        <v>181</v>
      </c>
      <c r="E105" s="90">
        <v>7.8260869565217397E-2</v>
      </c>
      <c r="F105" s="85">
        <v>0.32608695652173914</v>
      </c>
      <c r="G105" s="19"/>
      <c r="H105" s="60">
        <f t="shared" si="5"/>
        <v>4.1666666666666661</v>
      </c>
    </row>
    <row r="106" spans="1:8" x14ac:dyDescent="0.2">
      <c r="A106" s="21">
        <v>53</v>
      </c>
      <c r="B106" s="104"/>
      <c r="C106" s="3" t="s">
        <v>80</v>
      </c>
      <c r="D106" s="4" t="s">
        <v>81</v>
      </c>
      <c r="E106" s="90">
        <v>0.52173913043478259</v>
      </c>
      <c r="F106" s="85">
        <v>1.9130434782608698</v>
      </c>
      <c r="G106" s="19"/>
      <c r="H106" s="60">
        <f t="shared" si="5"/>
        <v>3.6666666666666674</v>
      </c>
    </row>
    <row r="107" spans="1:8" x14ac:dyDescent="0.2">
      <c r="A107" s="21">
        <v>54</v>
      </c>
      <c r="B107" s="104"/>
      <c r="C107" s="3" t="s">
        <v>182</v>
      </c>
      <c r="D107" s="4" t="s">
        <v>183</v>
      </c>
      <c r="E107" s="90">
        <v>0.21304347826086958</v>
      </c>
      <c r="F107" s="85">
        <v>1.0434782608695652</v>
      </c>
      <c r="G107" s="19"/>
      <c r="H107" s="60">
        <f t="shared" si="5"/>
        <v>4.8979591836734686</v>
      </c>
    </row>
    <row r="108" spans="1:8" x14ac:dyDescent="0.2">
      <c r="A108" s="21">
        <v>55</v>
      </c>
      <c r="B108" s="104"/>
      <c r="C108" s="3" t="s">
        <v>184</v>
      </c>
      <c r="D108" s="4" t="s">
        <v>185</v>
      </c>
      <c r="E108" s="90">
        <v>2.1739130434782612E-2</v>
      </c>
      <c r="F108" s="85">
        <v>9.1304347826086957E-2</v>
      </c>
      <c r="G108" s="19"/>
      <c r="H108" s="60">
        <f t="shared" si="5"/>
        <v>4.1999999999999993</v>
      </c>
    </row>
    <row r="109" spans="1:8" x14ac:dyDescent="0.2">
      <c r="A109" s="21">
        <v>56</v>
      </c>
      <c r="B109" s="104"/>
      <c r="C109" s="3" t="s">
        <v>186</v>
      </c>
      <c r="D109" s="4" t="s">
        <v>187</v>
      </c>
      <c r="E109" s="90">
        <v>4.3478260869565218E-3</v>
      </c>
      <c r="F109" s="85">
        <v>1.7391304347826087E-2</v>
      </c>
      <c r="G109" s="19"/>
      <c r="H109" s="60">
        <f t="shared" si="5"/>
        <v>4</v>
      </c>
    </row>
    <row r="110" spans="1:8" x14ac:dyDescent="0.2">
      <c r="A110" s="21">
        <v>57</v>
      </c>
      <c r="B110" s="104"/>
      <c r="C110" s="3" t="s">
        <v>188</v>
      </c>
      <c r="D110" s="4" t="s">
        <v>189</v>
      </c>
      <c r="E110" s="90">
        <v>2.6086956521739132E-2</v>
      </c>
      <c r="F110" s="85">
        <v>0.1</v>
      </c>
      <c r="G110" s="19"/>
      <c r="H110" s="60">
        <f t="shared" si="5"/>
        <v>3.833333333333333</v>
      </c>
    </row>
    <row r="111" spans="1:8" x14ac:dyDescent="0.2">
      <c r="A111" s="21">
        <v>58</v>
      </c>
      <c r="B111" s="104"/>
      <c r="C111" s="3" t="s">
        <v>190</v>
      </c>
      <c r="D111" s="4" t="s">
        <v>191</v>
      </c>
      <c r="E111" s="90">
        <v>2.6086956521739132E-3</v>
      </c>
      <c r="F111" s="85">
        <v>8.6956521739130436E-3</v>
      </c>
      <c r="G111" s="19"/>
      <c r="H111" s="60">
        <f t="shared" si="5"/>
        <v>3.333333333333333</v>
      </c>
    </row>
    <row r="112" spans="1:8" x14ac:dyDescent="0.2">
      <c r="A112" s="21">
        <v>59</v>
      </c>
      <c r="B112" s="104"/>
      <c r="C112" s="3" t="s">
        <v>192</v>
      </c>
      <c r="D112" s="4" t="s">
        <v>193</v>
      </c>
      <c r="E112" s="90">
        <v>2.6086956521739132E-3</v>
      </c>
      <c r="F112" s="85">
        <v>8.6956521739130436E-3</v>
      </c>
      <c r="G112" s="19"/>
      <c r="H112" s="60">
        <f t="shared" si="5"/>
        <v>3.333333333333333</v>
      </c>
    </row>
    <row r="113" spans="1:12" x14ac:dyDescent="0.2">
      <c r="A113" s="21">
        <v>60</v>
      </c>
      <c r="B113" s="104"/>
      <c r="C113" s="3" t="s">
        <v>194</v>
      </c>
      <c r="D113" s="4" t="s">
        <v>195</v>
      </c>
      <c r="E113" s="90">
        <v>8.6956521739130436E-3</v>
      </c>
      <c r="F113" s="85">
        <v>2.6086956521739132E-2</v>
      </c>
      <c r="G113" s="19"/>
      <c r="H113" s="60">
        <f t="shared" si="5"/>
        <v>3</v>
      </c>
    </row>
    <row r="114" spans="1:12" x14ac:dyDescent="0.2">
      <c r="A114" s="21">
        <v>61</v>
      </c>
      <c r="B114" s="104"/>
      <c r="C114" s="3" t="s">
        <v>196</v>
      </c>
      <c r="D114" s="4" t="s">
        <v>197</v>
      </c>
      <c r="E114" s="90">
        <v>8.6956521739130436E-3</v>
      </c>
      <c r="F114" s="85">
        <v>2.6086956521739132E-2</v>
      </c>
      <c r="G114" s="19"/>
      <c r="H114" s="60">
        <f t="shared" si="5"/>
        <v>3</v>
      </c>
    </row>
    <row r="115" spans="1:12" x14ac:dyDescent="0.2">
      <c r="A115" s="21">
        <v>62</v>
      </c>
      <c r="B115" s="104"/>
      <c r="C115" s="3" t="s">
        <v>198</v>
      </c>
      <c r="D115" s="4" t="s">
        <v>199</v>
      </c>
      <c r="E115" s="90">
        <v>4.3478260869565218E-3</v>
      </c>
      <c r="F115" s="85">
        <v>1.3043478260869566E-2</v>
      </c>
      <c r="G115" s="19"/>
      <c r="H115" s="60">
        <f t="shared" si="5"/>
        <v>3</v>
      </c>
    </row>
    <row r="116" spans="1:12" x14ac:dyDescent="0.2">
      <c r="A116" s="21">
        <v>63</v>
      </c>
      <c r="B116" s="104"/>
      <c r="C116" s="3" t="s">
        <v>200</v>
      </c>
      <c r="D116" s="4" t="s">
        <v>201</v>
      </c>
      <c r="E116" s="90">
        <v>0.13043478260869565</v>
      </c>
      <c r="F116" s="85">
        <v>0.52173913043478259</v>
      </c>
      <c r="G116" s="19"/>
      <c r="H116" s="60">
        <f t="shared" si="5"/>
        <v>4</v>
      </c>
    </row>
    <row r="117" spans="1:12" x14ac:dyDescent="0.2">
      <c r="A117" s="21">
        <v>64</v>
      </c>
      <c r="B117" s="104"/>
      <c r="C117" s="3" t="s">
        <v>202</v>
      </c>
      <c r="D117" s="4" t="s">
        <v>203</v>
      </c>
      <c r="E117" s="90">
        <v>4.3478260869565223E-2</v>
      </c>
      <c r="F117" s="85">
        <v>0.13478260869565217</v>
      </c>
      <c r="G117" s="19"/>
      <c r="H117" s="60">
        <f t="shared" si="5"/>
        <v>3.0999999999999996</v>
      </c>
    </row>
    <row r="118" spans="1:12" ht="15" thickBot="1" x14ac:dyDescent="0.25">
      <c r="A118" s="21">
        <v>65</v>
      </c>
      <c r="B118" s="105"/>
      <c r="C118" s="7" t="s">
        <v>204</v>
      </c>
      <c r="D118" s="8" t="s">
        <v>205</v>
      </c>
      <c r="E118" s="93">
        <v>4.3478260869565218E-3</v>
      </c>
      <c r="F118" s="87">
        <v>1.3043478260869566E-2</v>
      </c>
      <c r="G118" s="20"/>
      <c r="H118" s="61">
        <f t="shared" si="5"/>
        <v>3</v>
      </c>
    </row>
    <row r="119" spans="1:12" x14ac:dyDescent="0.2">
      <c r="A119" s="1"/>
      <c r="B119" s="22"/>
      <c r="C119" s="4"/>
      <c r="D119" s="4"/>
      <c r="E119" s="23"/>
      <c r="F119" s="23"/>
      <c r="G119" s="19"/>
      <c r="H119" s="24"/>
    </row>
    <row r="120" spans="1:12" ht="17.25" customHeight="1" x14ac:dyDescent="0.2">
      <c r="A120" s="36"/>
      <c r="B120" s="102" t="s">
        <v>213</v>
      </c>
      <c r="C120" s="102"/>
      <c r="D120" s="102"/>
      <c r="E120" s="102"/>
      <c r="F120" s="102"/>
      <c r="G120" s="102"/>
      <c r="H120" s="102"/>
      <c r="I120" s="102"/>
    </row>
    <row r="121" spans="1:12" ht="17.25" customHeight="1" x14ac:dyDescent="0.2">
      <c r="A121" s="36"/>
      <c r="B121" s="101" t="s">
        <v>215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</row>
    <row r="122" spans="1:12" ht="16.5" customHeight="1" x14ac:dyDescent="0.2">
      <c r="A122" s="36"/>
      <c r="B122" s="101" t="s">
        <v>214</v>
      </c>
      <c r="C122" s="101"/>
      <c r="D122" s="101"/>
      <c r="E122" s="101"/>
      <c r="F122" s="101"/>
      <c r="G122" s="101"/>
      <c r="H122" s="101"/>
    </row>
    <row r="123" spans="1:12" ht="16.5" customHeight="1" x14ac:dyDescent="0.2">
      <c r="A123" s="36"/>
      <c r="B123" s="101" t="s">
        <v>212</v>
      </c>
      <c r="C123" s="101"/>
      <c r="D123" s="101"/>
      <c r="E123" s="101"/>
      <c r="F123" s="101"/>
      <c r="G123" s="101"/>
      <c r="H123" s="101"/>
      <c r="I123" s="101"/>
      <c r="J123" s="101"/>
      <c r="K123" s="101"/>
    </row>
    <row r="124" spans="1:12" s="36" customFormat="1" ht="16.5" customHeight="1" x14ac:dyDescent="0.2">
      <c r="B124" s="108" t="s">
        <v>217</v>
      </c>
      <c r="C124" s="108"/>
      <c r="D124" s="108"/>
      <c r="E124" s="108"/>
      <c r="F124" s="108"/>
      <c r="G124" s="108"/>
      <c r="H124" s="108"/>
    </row>
    <row r="125" spans="1:12" s="36" customFormat="1" ht="16.5" customHeight="1" x14ac:dyDescent="0.2">
      <c r="B125" s="109" t="s">
        <v>219</v>
      </c>
      <c r="C125" s="109"/>
      <c r="D125" s="109"/>
      <c r="E125" s="109"/>
      <c r="F125" s="109"/>
      <c r="G125" s="109"/>
      <c r="H125" s="109"/>
    </row>
    <row r="126" spans="1:12" ht="16.5" customHeight="1" x14ac:dyDescent="0.2">
      <c r="A126" s="36"/>
      <c r="B126" s="107" t="s">
        <v>220</v>
      </c>
      <c r="C126" s="107"/>
      <c r="D126" s="107"/>
      <c r="E126" s="107"/>
      <c r="F126" s="107"/>
      <c r="G126" s="107"/>
      <c r="H126" s="107"/>
    </row>
    <row r="127" spans="1:12" x14ac:dyDescent="0.2">
      <c r="A127" s="1"/>
      <c r="E127" s="16"/>
      <c r="F127" s="16"/>
    </row>
    <row r="128" spans="1:12" x14ac:dyDescent="0.2">
      <c r="I128" s="42"/>
    </row>
    <row r="130" spans="7:7" x14ac:dyDescent="0.2">
      <c r="G130" s="42"/>
    </row>
  </sheetData>
  <mergeCells count="15">
    <mergeCell ref="B126:H126"/>
    <mergeCell ref="B8:B13"/>
    <mergeCell ref="B15:B26"/>
    <mergeCell ref="B28:B45"/>
    <mergeCell ref="B122:H122"/>
    <mergeCell ref="B124:H124"/>
    <mergeCell ref="B125:H125"/>
    <mergeCell ref="B52:B58"/>
    <mergeCell ref="A48:H48"/>
    <mergeCell ref="B60:B85"/>
    <mergeCell ref="B123:K123"/>
    <mergeCell ref="B120:I120"/>
    <mergeCell ref="B87:B118"/>
    <mergeCell ref="A4:H4"/>
    <mergeCell ref="B121:L121"/>
  </mergeCells>
  <pageMargins left="0.7" right="0.7" top="0.75" bottom="0.75" header="0.3" footer="0.3"/>
  <pageSetup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</dc:creator>
  <cp:lastModifiedBy>Marissa</cp:lastModifiedBy>
  <cp:lastPrinted>2019-12-17T19:49:42Z</cp:lastPrinted>
  <dcterms:created xsi:type="dcterms:W3CDTF">2018-09-27T15:47:14Z</dcterms:created>
  <dcterms:modified xsi:type="dcterms:W3CDTF">2020-02-04T19:17:55Z</dcterms:modified>
</cp:coreProperties>
</file>